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4B2B67A-4DD5-4635-A589-E3F1AB13102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E58" i="7"/>
  <c r="D58" i="7"/>
  <c r="E63" i="7"/>
  <c r="D63" i="7" s="1"/>
  <c r="D52" i="19"/>
  <c r="E52" i="7"/>
  <c r="L7" i="11"/>
  <c r="B11" i="11"/>
  <c r="E33" i="7"/>
  <c r="D33" i="7"/>
  <c r="C33" i="7"/>
  <c r="E10" i="11" l="1"/>
  <c r="D10" i="11"/>
  <c r="C10" i="11"/>
  <c r="I7" i="11" l="1"/>
  <c r="C60" i="9" l="1"/>
  <c r="C25" i="15" l="1"/>
  <c r="D67" i="19" l="1"/>
  <c r="I70" i="19"/>
  <c r="H7" i="11" l="1"/>
  <c r="D11" i="11"/>
  <c r="E15" i="11"/>
  <c r="E16" i="11"/>
  <c r="D68" i="9" l="1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J32" i="20"/>
  <c r="J30" i="20"/>
  <c r="H19" i="11"/>
  <c r="H17" i="11"/>
  <c r="J15" i="11"/>
  <c r="C15" i="11"/>
  <c r="L19" i="20" l="1"/>
  <c r="I19" i="20"/>
  <c r="F7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F8" i="20"/>
  <c r="F9" i="20"/>
  <c r="F10" i="20"/>
  <c r="F11" i="20"/>
  <c r="F12" i="20"/>
  <c r="F13" i="20"/>
  <c r="F14" i="20"/>
  <c r="F15" i="20"/>
  <c r="F16" i="20"/>
  <c r="F17" i="20"/>
  <c r="F18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O7" i="20"/>
  <c r="M19" i="2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D15" i="10" l="1"/>
  <c r="E15" i="10" s="1"/>
  <c r="M28" i="20"/>
  <c r="D20" i="19" s="1"/>
  <c r="D55" i="19" s="1"/>
  <c r="E19" i="20"/>
  <c r="J8" i="20"/>
  <c r="F19" i="20" l="1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28" i="9"/>
  <c r="B26" i="9"/>
  <c r="B25" i="9"/>
  <c r="A15" i="9"/>
  <c r="B14" i="9"/>
  <c r="B15" i="9"/>
  <c r="B16" i="9"/>
  <c r="B17" i="9"/>
  <c r="B18" i="9"/>
  <c r="B19" i="9"/>
  <c r="B20" i="9"/>
  <c r="B21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68" i="19"/>
  <c r="A69" i="19"/>
  <c r="A57" i="7" l="1"/>
  <c r="A58" i="7" s="1"/>
  <c r="A59" i="7" s="1"/>
  <c r="A60" i="7" s="1"/>
  <c r="A61" i="7" s="1"/>
  <c r="A62" i="7" s="1"/>
  <c r="A64" i="7" s="1"/>
  <c r="A65" i="7" s="1"/>
  <c r="A67" i="7" s="1"/>
  <c r="A72" i="7" l="1"/>
  <c r="A68" i="7"/>
  <c r="A69" i="7" s="1"/>
  <c r="A70" i="7" s="1"/>
  <c r="D33" i="19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E74" i="7"/>
  <c r="E21" i="7" s="1"/>
  <c r="K74" i="7" l="1"/>
  <c r="D21" i="7"/>
  <c r="C18" i="7"/>
  <c r="C13" i="7" s="1"/>
  <c r="E18" i="7"/>
  <c r="E13" i="7" s="1"/>
  <c r="L21" i="7"/>
  <c r="M21" i="7"/>
  <c r="K81" i="7"/>
  <c r="M81" i="7"/>
  <c r="L81" i="7"/>
  <c r="L85" i="7"/>
  <c r="M85" i="7"/>
  <c r="L74" i="7"/>
  <c r="M74" i="7"/>
  <c r="C73" i="7"/>
  <c r="E73" i="7"/>
  <c r="D73" i="7"/>
  <c r="K21" i="7" l="1"/>
  <c r="D18" i="7"/>
  <c r="L18" i="7" s="1"/>
  <c r="M18" i="7"/>
  <c r="K73" i="7"/>
  <c r="L73" i="7"/>
  <c r="M73" i="7"/>
  <c r="F5" i="10"/>
  <c r="F61" i="7"/>
  <c r="M61" i="7" s="1"/>
  <c r="K18" i="7" l="1"/>
  <c r="D13" i="7"/>
  <c r="D86" i="10"/>
  <c r="D84" i="10"/>
  <c r="B81" i="10"/>
  <c r="K90" i="7"/>
  <c r="L13" i="7" l="1"/>
  <c r="K13" i="7"/>
  <c r="D54" i="18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F63" i="7"/>
  <c r="F64" i="7"/>
  <c r="M64" i="7" s="1"/>
  <c r="M62" i="7" l="1"/>
  <c r="D56" i="10"/>
  <c r="M63" i="7"/>
  <c r="D57" i="10"/>
  <c r="K32" i="7"/>
  <c r="L32" i="7"/>
  <c r="M32" i="7"/>
  <c r="D60" i="10"/>
  <c r="D53" i="10"/>
  <c r="D59" i="10"/>
  <c r="D15" i="15"/>
  <c r="D11" i="15"/>
  <c r="C11" i="15"/>
  <c r="C7" i="15"/>
  <c r="C23" i="15" s="1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1" i="9"/>
  <c r="D62" i="9"/>
  <c r="D63" i="9"/>
  <c r="D55" i="9"/>
  <c r="D54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C62" i="18" s="1"/>
  <c r="D6" i="10" l="1"/>
  <c r="F12" i="7" s="1"/>
  <c r="H11" i="7" s="1"/>
  <c r="I11" i="7" s="1"/>
  <c r="E12" i="7" l="1"/>
  <c r="M12" i="7" s="1"/>
  <c r="C12" i="7"/>
  <c r="D12" i="7"/>
  <c r="E6" i="10"/>
  <c r="D8" i="10"/>
  <c r="D7" i="10" s="1"/>
  <c r="L12" i="7" l="1"/>
  <c r="K12" i="7"/>
  <c r="E8" i="10"/>
  <c r="E7" i="10"/>
  <c r="E7" i="9"/>
  <c r="L35" i="19"/>
  <c r="L36" i="19" l="1"/>
  <c r="D35" i="19" s="1"/>
  <c r="D71" i="19" s="1"/>
  <c r="E6" i="9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<sst xmlns="http://schemas.openxmlformats.org/spreadsheetml/2006/main" count="533" uniqueCount="311">
  <si>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</si>
  <si>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</si>
  <si>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</si>
  <si>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</si>
  <si>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</si>
  <si>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</si>
  <si>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</si>
  <si>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</si>
  <si>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</si>
  <si>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</si>
  <si>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</si>
  <si>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</si>
  <si>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</si>
  <si>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</si>
  <si>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</si>
  <si>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</si>
  <si>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</si>
  <si>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</si>
  <si>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</si>
  <si>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</si>
  <si>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</si>
  <si>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</si>
  <si>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</si>
  <si>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</si>
  <si>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</si>
  <si>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</si>
  <si>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</si>
  <si>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</si>
  <si>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</si>
  <si>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</si>
  <si>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</si>
  <si>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</si>
  <si>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</si>
  <si>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</si>
  <si>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</si>
  <si>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</si>
  <si>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</si>
  <si>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</si>
  <si>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</si>
  <si>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</si>
  <si>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</si>
  <si>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</si>
  <si>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</si>
  <si>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</si>
  <si>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</si>
  <si>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</si>
  <si>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</si>
  <si>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</si>
  <si>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</si>
  <si>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</si>
  <si>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</si>
  <si>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</si>
  <si>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</si>
  <si>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</si>
  <si>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</si>
  <si>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</si>
  <si>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</si>
  <si>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</si>
  <si>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</si>
  <si>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</si>
  <si>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</si>
  <si>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</si>
  <si>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</si>
  <si>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</si>
  <si>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</si>
  <si>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</si>
  <si>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</si>
  <si>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</si>
  <si>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</si>
  <si>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</si>
  <si>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</si>
  <si>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</si>
  <si>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</si>
  <si>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</si>
  <si>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</si>
  <si>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</si>
  <si>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</si>
  <si>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</si>
  <si>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</si>
  <si>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</si>
  <si>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</si>
  <si>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</si>
  <si>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</si>
  <si>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</si>
  <si>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</si>
  <si>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</si>
  <si>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</si>
  <si>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</si>
  <si>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</si>
  <si>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</si>
  <si>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</si>
  <si>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</si>
  <si>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</si>
  <si>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</si>
  <si>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</si>
  <si>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</si>
  <si>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</si>
  <si>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</si>
  <si>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</si>
  <si>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</si>
  <si>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</si>
  <si>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</si>
  <si>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</si>
  <si>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</si>
  <si>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</si>
  <si>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</si>
  <si>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</si>
  <si>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</si>
  <si>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</si>
  <si>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</si>
  <si>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</si>
  <si>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</si>
  <si>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</si>
  <si>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</si>
  <si>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</si>
  <si>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</si>
  <si>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</si>
  <si>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</si>
  <si>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</si>
  <si>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</si>
  <si>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</si>
  <si>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</si>
  <si>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</si>
  <si>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</si>
  <si>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</si>
  <si>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</si>
  <si>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</si>
  <si>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</si>
  <si>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</si>
  <si>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</si>
  <si>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</si>
  <si>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</si>
  <si>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</si>
  <si>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</si>
  <si>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</si>
  <si>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</si>
  <si>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</si>
  <si>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</si>
  <si>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</si>
  <si>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</si>
  <si>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</si>
  <si>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</si>
  <si>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</si>
  <si>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</si>
  <si>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</si>
  <si>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</si>
  <si>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</si>
  <si>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</si>
  <si>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</si>
  <si>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</si>
  <si>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</si>
  <si>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</si>
  <si>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</si>
  <si>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</si>
  <si>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</si>
  <si>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</si>
  <si>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</si>
  <si>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</si>
  <si>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</si>
  <si>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</si>
  <si>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</si>
  <si>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</si>
  <si>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</si>
  <si>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</si>
  <si>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</si>
  <si>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</si>
  <si>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</si>
  <si>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</si>
  <si>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</si>
  <si>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</si>
  <si>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</si>
  <si>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</si>
  <si>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</si>
  <si>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</si>
  <si>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</si>
  <si>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</si>
  <si>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</si>
  <si>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</si>
  <si>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</si>
  <si>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</si>
  <si>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</si>
  <si>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</si>
  <si>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</si>
  <si>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</si>
  <si>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</si>
  <si>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</si>
  <si>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</si>
  <si>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</si>
  <si>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</si>
  <si>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</si>
  <si>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</si>
  <si>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</si>
  <si>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</si>
  <si>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</si>
  <si>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</si>
  <si>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</si>
  <si>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</si>
  <si>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</si>
  <si>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</si>
  <si>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</si>
  <si>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</si>
  <si>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</si>
  <si>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</si>
  <si>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</si>
  <si>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</si>
  <si>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</si>
  <si>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</si>
  <si>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</si>
  <si>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</si>
  <si>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</si>
  <si>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</si>
  <si>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</si>
  <si>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</si>
  <si>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</si>
  <si>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</si>
  <si>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</si>
  <si>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</si>
  <si>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</si>
  <si>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</si>
  <si>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</si>
  <si>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</si>
  <si>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</si>
  <si>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</si>
  <si>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</si>
  <si>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</si>
  <si>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</si>
  <si>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</si>
  <si>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</si>
  <si>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</si>
  <si>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</si>
  <si>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</si>
  <si>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</si>
  <si>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</si>
  <si>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</si>
  <si>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</si>
  <si>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</si>
  <si>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</si>
  <si>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</si>
  <si>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</si>
  <si>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</si>
  <si>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</si>
  <si>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</si>
  <si>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</si>
  <si>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</si>
  <si>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</si>
  <si>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</si>
  <si>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</si>
  <si>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</si>
  <si>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</si>
  <si>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</si>
  <si>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</si>
  <si>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</si>
  <si>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</si>
  <si>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</si>
  <si>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</si>
  <si>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</si>
  <si>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</si>
  <si>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</si>
  <si>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</si>
  <si>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</si>
  <si>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</si>
  <si>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</si>
  <si>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</si>
  <si>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</si>
  <si>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</si>
  <si>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</si>
  <si>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</si>
  <si>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</si>
  <si>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</si>
  <si>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</si>
  <si>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</si>
  <si>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</si>
  <si>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</si>
  <si>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</si>
  <si>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</si>
  <si>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</si>
  <si>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</si>
  <si>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</si>
  <si>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</si>
  <si>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</si>
  <si>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</si>
  <si>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</si>
  <si>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</si>
  <si>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</si>
  <si>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 98 մսուր-մանկապարտեզ» ՀՈԱԿ-ի </t>
  </si>
  <si>
    <t>Պայմանով ստացված ակտիվների գծով ընթացիկ հետաձգված հասույթներ</t>
  </si>
  <si>
    <t>Հակահրդեհային ծառայություն</t>
  </si>
  <si>
    <t>Մենթոր վերապատրաստման գծով</t>
  </si>
  <si>
    <t>Մենթոր վերապատրաստամն գծով</t>
  </si>
  <si>
    <t>Մենթոլ վերապատրաստման գծով</t>
  </si>
  <si>
    <t>Սուբսիդիայիետ վերադարձ</t>
  </si>
  <si>
    <t>Նաիրա Մկրտչյան</t>
  </si>
  <si>
    <t>Միուդա Փանոսյան</t>
  </si>
  <si>
    <t>2024թ.-ի երկրոդ կիսամյակում տնդունվել են նոր աշխատակիցներ /հատուկ մանկավարժ, լոգոպետ/</t>
  </si>
  <si>
    <t>12 ամիս՝ 10000 դրամ</t>
  </si>
  <si>
    <t>2024թ.-ն հակահրդեհային ծառայության մատուցման պայմանագիրը կնքքնել թ մարտ ամսից, 2025է.-ին կնքվել է ամբողզջ տարվա համար:</t>
  </si>
  <si>
    <t>2024թ.ին չի լիցքավորվել, նախատեսվում է լիցքավորել 2025թ.-ին:</t>
  </si>
  <si>
    <t>Փոխանցվել է երկու հոգու էլ. ստորոգրությոն վճար:</t>
  </si>
  <si>
    <t>Նախատեսվում է գնել սպիրտ, ախտահանիչ հաբեր  և դեղորայք:</t>
  </si>
  <si>
    <t xml:space="preserve">Լիցքավորումը նախառսվում Է երեք տպիչի համար; </t>
  </si>
  <si>
    <t>Սննդամթերքի հաշվարկը արվել է 2025թ.-ի ցուցակային թվով:</t>
  </si>
  <si>
    <t>Հաշվարկվել է 2024թ.-ի դեկտեմվերին ծախսը նախատեսվածից ավելի շատ է:</t>
  </si>
  <si>
    <t>Հաշվարկը արվել է 2024թ.-ի   փաստացի 12 ամսվա ծախսով:Ունենք կրեդիտորական պարտք:</t>
  </si>
  <si>
    <t>Նախատեսվում է բակի տաղավարների, նստարանների ներկում,թարմացում, լույսերի փոխարինում:</t>
  </si>
  <si>
    <t>Նախատռսվում է գնել ղեկավարի սեղան և աթոռ:</t>
  </si>
  <si>
    <t>Նախատեսում ենք գնել սմարթ էկրան, 2 արդուկ և կարի մեքենա:</t>
  </si>
  <si>
    <t>Սակագնի փոփոխություն</t>
  </si>
  <si>
    <t xml:space="preserve">Հաշվարկը արվել է10 աշխատակից * 7,0 հազ. դրամ+ 1 աշխատակից 10,0 հազ դրամ 80 հազ. դրամ </t>
  </si>
  <si>
    <t>Հաշվարկվել է 2025թ.-ի  հունվարին ծախսվել է    շատ  :</t>
  </si>
  <si>
    <t>Նախատեսվում է սառնարանների,սալօջախների, կաթսայատան պոմպերի նորոգում՝ 150.0հդ: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</si>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</sst>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0"/>
      <color rgb="FF000000"/>
      <name val="GHEA Grapalat"/>
      <family val="3"/>
      <charset val="1"/>
    </font>
    <font>
      <sz val="11"/>
      <name val="Calibri"/>
      <family val="2"/>
      <scheme val="minor"/>
    </font>
    <font>
      <sz val="10"/>
      <color theme="1"/>
      <name val="Arial Armenian"/>
      <family val="2"/>
    </font>
    <font>
      <sz val="10"/>
      <name val="GHEA Grapalat"/>
      <family val="3"/>
      <charset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4" fillId="0" borderId="0"/>
  </cellStyleXfs>
  <cellXfs count="4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32" fillId="0" borderId="0" xfId="45" applyNumberFormat="1" applyFont="1" applyAlignment="1" applyProtection="1">
      <alignment vertical="center" wrapText="1"/>
      <protection locked="0"/>
    </xf>
    <xf numFmtId="164" fontId="73" fillId="28" borderId="34" xfId="45" applyNumberFormat="1" applyFont="1" applyFill="1" applyBorder="1" applyAlignment="1" applyProtection="1">
      <alignment horizontal="center" vertical="center" wrapText="1"/>
      <protection locked="0"/>
    </xf>
    <xf numFmtId="0" fontId="75" fillId="0" borderId="34" xfId="65" applyFont="1" applyBorder="1" applyAlignment="1">
      <alignment horizontal="left" vertical="center" wrapText="1"/>
    </xf>
    <xf numFmtId="164" fontId="76" fillId="28" borderId="34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49" fillId="0" borderId="0" xfId="45" applyNumberFormat="1" applyFont="1" applyAlignment="1" applyProtection="1">
      <alignment horizontal="center" vertical="center" wrapText="1"/>
      <protection locked="0"/>
    </xf>
    <xf numFmtId="166" fontId="31" fillId="25" borderId="10" xfId="46" applyNumberFormat="1" applyFont="1" applyFill="1" applyBorder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1" xfId="65" xr:uid="{00000000-0005-0000-0000-000012000000}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1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MwAgAFAATQAAAAAAAAAAAAAAAAAAAAAAAAAAAAAAAAAAAAAAAAAAAAAAAAAAAAAAAAAAAAAAAAAAAAAAAAAAAAAAAAAAAAAAAAAAAAAAAAAAAAAAAAAAAAAAAAAAAAAAAADpBwUAAgAUABMAI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zMjJaMCMGCSqGSIb3DQEJBDEWBBQIsDvyH38ZAGpPNIMQfCdP17QBLDArBgsqhkiG9w0BCRACDDEcMBowGDAWBBRE5xMFRVajmd/v2Zzf5CvSbEm8HjANBgkqhkiG9w0BAQEFAASCAQCGhuIAwQYN+Ze/rQCpW+R2ipTi19cQ3axyR6jq1GC3c9N2lOlYgJfx9VFZI0H06uBhV5NuNY4I8/YV5UioxBArgPy4bxjPCJ2ORBpGSFyCY8mAp54+rmeq6Gn8qfnH+GIZndICVrPwu9Yu23dQnH9KT9N3WLm51dKIpBADSDL7y5IdIuJUGy6pnA8jpQmt9WrzW9NwJIWcRf1gOE88DbDEolt6H3VRgZe+bxm/sa3L2PUkRJJzRWVpK+yBDWh6GDn271B/iLuVpUL/uscRytReDPW7TRbya/hY5IBZl51EkSetc6JVvvrYs63iJbvmPkXWl866SorDIU7ERAqXMZN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MwAgAFAATQAAAAAAAAAAAAAAAAAAAAAAAAAAAAAAAAAAAAAAAAAAAAAAAAAAAAAAAAAAAAAAAAAAAAAAAAAAAAAAAAAAAAAAAAAAAAAAAAAAAAAAAAAAAAAAAAAAAAAAAADpBwUAAgAUABMAI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zMjZaMCMGCSqGSIb3DQEJBDEWBBSRrhWX203GsOV3ZQUGT3RSxsjxwzArBgsqhkiG9w0BCRACDDEcMBowGDAWBBRE5xMFRVajmd/v2Zzf5CvSbEm8HjANBgkqhkiG9w0BAQEFAASCAQBek6Pzp0MygX/VnkkTw5WpSTvE8RWVSjekcJS2PFGtCPgUjnPEWJdXFk0MeCMfj1fBskX9wAy47jNOgFdzEmELWX0PE9fvg7RtUJQCK8rFymMpI6NXd+qyR4a3qc7BUCpo9fRCdjHkcw+Wk7ykaw93W8QkHZBO+5Zds4sFDRSjDzrepX06xM5rjKptS/wPKVl7gj9LQjM48+KgbCFkoxkAbn4ZeTA0W6wAJ+6QP6MD/XfCTazuZmvlJISslp8V1g6KEi8s3qegiJ/rAE/g5zR0qfA5+hxLymYg9dsh4S0eGMRnM+viDdedh6T+7l/zBwjKGZ1t1n2mcHXC0ywTAV9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1E296B7-B6BA-CDDA-8407-9E80D0B24F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31F1CB5-34A7-689D-F1FD-E5338FDD26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188</v>
      </c>
      <c r="E1" s="14">
        <v>183</v>
      </c>
      <c r="F1" s="186"/>
    </row>
    <row r="2" spans="1:10">
      <c r="C2" s="186"/>
      <c r="D2" s="438" t="s">
        <v>40</v>
      </c>
      <c r="E2" s="438"/>
      <c r="F2" s="186"/>
    </row>
    <row r="3" spans="1:10">
      <c r="C3" s="186"/>
      <c r="D3" s="439" t="s">
        <v>215</v>
      </c>
      <c r="E3" s="439"/>
      <c r="F3" s="186"/>
    </row>
    <row r="4" spans="1:10" s="14" customFormat="1" ht="24.75" customHeight="1">
      <c r="B4" s="195"/>
      <c r="C4" s="195"/>
      <c r="D4" s="438" t="s">
        <v>271</v>
      </c>
      <c r="E4" s="438"/>
    </row>
    <row r="5" spans="1:10" s="14" customFormat="1" ht="20.25" customHeight="1">
      <c r="B5" s="195"/>
      <c r="C5" s="438" t="s">
        <v>216</v>
      </c>
      <c r="D5" s="438"/>
      <c r="E5" s="438"/>
    </row>
    <row r="6" spans="1:10" ht="20.25">
      <c r="A6" s="441" t="s">
        <v>41</v>
      </c>
      <c r="B6" s="441"/>
      <c r="C6" s="441"/>
      <c r="D6" s="441"/>
      <c r="E6" s="441"/>
      <c r="F6" s="15"/>
    </row>
    <row r="7" spans="1:10" ht="20.45" customHeight="1">
      <c r="A7" s="442" t="s">
        <v>284</v>
      </c>
      <c r="B7" s="442"/>
      <c r="C7" s="442"/>
      <c r="D7" s="442"/>
      <c r="E7" s="442"/>
      <c r="F7" s="22" t="s">
        <v>204</v>
      </c>
    </row>
    <row r="8" spans="1:10" ht="18.75" customHeight="1">
      <c r="A8" s="443" t="s">
        <v>272</v>
      </c>
      <c r="B8" s="443"/>
      <c r="C8" s="443"/>
      <c r="D8" s="443"/>
      <c r="E8" s="443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90759.7</v>
      </c>
      <c r="E11" s="188"/>
      <c r="F11" s="292"/>
    </row>
    <row r="12" spans="1:10" hidden="1">
      <c r="A12" s="39">
        <f>+A11+1</f>
        <v>2</v>
      </c>
      <c r="B12" s="7" t="s">
        <v>225</v>
      </c>
      <c r="C12" s="7"/>
      <c r="D12" s="309">
        <f>SUM(D13:D14)</f>
        <v>0</v>
      </c>
      <c r="E12" s="184"/>
    </row>
    <row r="13" spans="1:10" s="329" customFormat="1" hidden="1">
      <c r="A13" s="325">
        <f>+A12+0.1</f>
        <v>2.1</v>
      </c>
      <c r="B13" s="326" t="s">
        <v>226</v>
      </c>
      <c r="C13" s="326"/>
      <c r="D13" s="327"/>
      <c r="E13" s="328"/>
    </row>
    <row r="14" spans="1:10" s="329" customFormat="1" hidden="1">
      <c r="A14" s="325">
        <f>+A13+0.1</f>
        <v>2.2000000000000002</v>
      </c>
      <c r="B14" s="326" t="s">
        <v>227</v>
      </c>
      <c r="C14" s="326"/>
      <c r="D14" s="327"/>
      <c r="E14" s="328"/>
    </row>
    <row r="15" spans="1:10" ht="20.25">
      <c r="A15" s="39">
        <v>2</v>
      </c>
      <c r="B15" s="7" t="s">
        <v>228</v>
      </c>
      <c r="C15" s="7"/>
      <c r="D15" s="309">
        <f>SUM(D16:D17)</f>
        <v>12646.86</v>
      </c>
      <c r="E15" s="184"/>
      <c r="F15" s="208"/>
    </row>
    <row r="16" spans="1:10" s="329" customFormat="1">
      <c r="A16" s="325">
        <f>+A15+0.1</f>
        <v>2.1</v>
      </c>
      <c r="B16" s="326" t="s">
        <v>229</v>
      </c>
      <c r="C16" s="326"/>
      <c r="D16" s="327">
        <v>3057.26</v>
      </c>
      <c r="E16" s="328"/>
    </row>
    <row r="17" spans="1:6" s="329" customFormat="1">
      <c r="A17" s="325">
        <f>+A16+0.1</f>
        <v>2.2000000000000002</v>
      </c>
      <c r="B17" s="326" t="s">
        <v>230</v>
      </c>
      <c r="C17" s="326"/>
      <c r="D17" s="327">
        <v>9589.6</v>
      </c>
      <c r="E17" s="328"/>
    </row>
    <row r="18" spans="1:6">
      <c r="A18" s="39">
        <f>+A15+1</f>
        <v>3</v>
      </c>
      <c r="B18" s="7" t="s">
        <v>231</v>
      </c>
      <c r="C18" s="7"/>
      <c r="D18" s="309">
        <f>+'Komunal '!N20</f>
        <v>12.4</v>
      </c>
      <c r="E18" s="184"/>
    </row>
    <row r="19" spans="1:6">
      <c r="A19" s="39">
        <f>+A18+1</f>
        <v>4</v>
      </c>
      <c r="B19" s="7" t="s">
        <v>8</v>
      </c>
      <c r="C19" s="191"/>
      <c r="D19" s="184">
        <v>2820</v>
      </c>
      <c r="E19" s="188"/>
    </row>
    <row r="20" spans="1:6" hidden="1">
      <c r="A20" s="39">
        <f t="shared" ref="A20:A23" si="0">+A19+1</f>
        <v>5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6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7</v>
      </c>
      <c r="B22" s="304" t="s">
        <v>9</v>
      </c>
      <c r="C22" s="305"/>
      <c r="D22" s="201"/>
      <c r="E22" s="203"/>
    </row>
    <row r="23" spans="1:6" hidden="1">
      <c r="A23" s="39">
        <f t="shared" si="0"/>
        <v>8</v>
      </c>
      <c r="B23" s="7" t="s">
        <v>70</v>
      </c>
      <c r="C23" s="191"/>
      <c r="D23" s="184"/>
      <c r="E23" s="188"/>
    </row>
    <row r="24" spans="1:6">
      <c r="A24" s="39">
        <v>5</v>
      </c>
      <c r="B24" s="7" t="s">
        <v>121</v>
      </c>
      <c r="C24" s="191"/>
      <c r="D24" s="309">
        <f>SUM(D25:D26)</f>
        <v>11752</v>
      </c>
      <c r="E24" s="188"/>
    </row>
    <row r="25" spans="1:6" s="329" customFormat="1">
      <c r="A25" s="325">
        <f>+A24+0.1</f>
        <v>5.0999999999999996</v>
      </c>
      <c r="B25" s="326" t="s">
        <v>71</v>
      </c>
      <c r="C25" s="326"/>
      <c r="D25" s="330">
        <f>+D68</f>
        <v>5876</v>
      </c>
      <c r="E25" s="328"/>
    </row>
    <row r="26" spans="1:6" s="329" customFormat="1">
      <c r="A26" s="325">
        <f>+A25+0.1</f>
        <v>5.1999999999999993</v>
      </c>
      <c r="B26" s="326" t="s">
        <v>72</v>
      </c>
      <c r="C26" s="326"/>
      <c r="D26" s="327">
        <v>5876</v>
      </c>
      <c r="E26" s="328"/>
      <c r="F26" s="329" t="s">
        <v>195</v>
      </c>
    </row>
    <row r="27" spans="1:6" hidden="1">
      <c r="A27" s="39">
        <f>+A24+1</f>
        <v>6</v>
      </c>
      <c r="B27" s="7" t="s">
        <v>10</v>
      </c>
      <c r="C27" s="191"/>
      <c r="D27" s="184"/>
      <c r="E27" s="188"/>
    </row>
    <row r="28" spans="1:6" hidden="1">
      <c r="A28" s="39">
        <f>+A27+1</f>
        <v>7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2"/>
      <c r="D29" s="310">
        <f>SUM(D11:D12,D15,D18:D24,D27:D28)</f>
        <v>117990.95999999999</v>
      </c>
      <c r="E29" s="306"/>
    </row>
    <row r="30" spans="1:6" ht="9.75" customHeight="1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74750.100000000006</v>
      </c>
      <c r="E32" s="188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1282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223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hosqer'!F86</f>
        <v>19934.240000000002</v>
      </c>
      <c r="E35" s="188"/>
      <c r="G35" s="193">
        <v>206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24917.8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1677.3</v>
      </c>
      <c r="E36" s="188"/>
      <c r="F36" s="188">
        <f>+D36-'Komunal '!F27</f>
        <v>0</v>
      </c>
      <c r="L36" s="5">
        <f>+L35*0.8</f>
        <v>19934.240000000002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2624.6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473.2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74.5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188.8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58.8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10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120</v>
      </c>
      <c r="E44" s="328"/>
    </row>
    <row r="45" spans="1:14" hidden="1">
      <c r="A45" s="39">
        <f>+A41+1</f>
        <v>9</v>
      </c>
      <c r="B45" s="7" t="s">
        <v>23</v>
      </c>
      <c r="C45" s="191"/>
      <c r="D45" s="184">
        <v>0</v>
      </c>
      <c r="E45" s="188"/>
      <c r="F45" s="5" t="s">
        <v>246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09">
        <f>+J46</f>
        <v>1029</v>
      </c>
      <c r="E46" s="188"/>
      <c r="F46" s="192">
        <v>7</v>
      </c>
      <c r="G46" s="192" t="s">
        <v>186</v>
      </c>
      <c r="H46" s="192">
        <v>147</v>
      </c>
      <c r="I46" s="192" t="s">
        <v>187</v>
      </c>
      <c r="J46" s="192">
        <f>+F46*H46</f>
        <v>1029</v>
      </c>
      <c r="K46" s="308"/>
      <c r="L46" s="308"/>
      <c r="M46" s="308"/>
      <c r="N46" s="308"/>
    </row>
    <row r="47" spans="1:14">
      <c r="A47" s="39">
        <f t="shared" ref="A47:A67" si="2">+A46+1</f>
        <v>10</v>
      </c>
      <c r="B47" s="7" t="s">
        <v>24</v>
      </c>
      <c r="C47" s="191"/>
      <c r="D47" s="309">
        <v>195.4</v>
      </c>
      <c r="E47" s="188"/>
      <c r="F47" s="192">
        <f>+$F$46</f>
        <v>7</v>
      </c>
      <c r="G47" s="192" t="s">
        <v>186</v>
      </c>
      <c r="H47" s="274">
        <v>27.9</v>
      </c>
      <c r="I47" s="192" t="s">
        <v>187</v>
      </c>
      <c r="J47" s="192">
        <f>+F47*H47</f>
        <v>195.29999999999998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73</v>
      </c>
      <c r="C48" s="191"/>
      <c r="D48" s="184">
        <v>480</v>
      </c>
      <c r="E48" s="188"/>
      <c r="F48" s="436">
        <f t="shared" ref="F48:F50" si="3">+$F$46</f>
        <v>7</v>
      </c>
      <c r="G48" s="436" t="s">
        <v>186</v>
      </c>
      <c r="H48" s="434" t="s">
        <v>247</v>
      </c>
      <c r="I48" s="436" t="s">
        <v>187</v>
      </c>
      <c r="J48" s="436">
        <f>0*80+0*110+0*250</f>
        <v>0</v>
      </c>
      <c r="K48" s="430" t="s">
        <v>248</v>
      </c>
      <c r="L48" s="308"/>
      <c r="M48" s="308"/>
      <c r="N48" s="308"/>
    </row>
    <row r="49" spans="1:14">
      <c r="A49" s="39">
        <f t="shared" si="2"/>
        <v>12</v>
      </c>
      <c r="B49" s="7" t="s">
        <v>47</v>
      </c>
      <c r="C49" s="191"/>
      <c r="D49" s="184">
        <v>354</v>
      </c>
      <c r="E49" s="188"/>
      <c r="F49" s="437"/>
      <c r="G49" s="437"/>
      <c r="H49" s="435"/>
      <c r="I49" s="437"/>
      <c r="J49" s="437"/>
      <c r="K49" s="430"/>
      <c r="L49" s="308"/>
      <c r="M49" s="308"/>
      <c r="N49" s="308"/>
    </row>
    <row r="50" spans="1:14">
      <c r="A50" s="39">
        <f t="shared" si="2"/>
        <v>13</v>
      </c>
      <c r="B50" s="7" t="s">
        <v>118</v>
      </c>
      <c r="C50" s="191"/>
      <c r="D50" s="184">
        <v>80</v>
      </c>
      <c r="E50" s="188"/>
      <c r="F50" s="431">
        <f t="shared" si="3"/>
        <v>7</v>
      </c>
      <c r="G50" s="431" t="s">
        <v>186</v>
      </c>
      <c r="H50" s="432">
        <v>38.700000000000003</v>
      </c>
      <c r="I50" s="431" t="s">
        <v>187</v>
      </c>
      <c r="J50" s="431">
        <f>+F50*H50</f>
        <v>270.90000000000003</v>
      </c>
      <c r="K50" s="433"/>
      <c r="L50" s="308"/>
      <c r="M50" s="308"/>
      <c r="N50" s="308"/>
    </row>
    <row r="51" spans="1:14">
      <c r="A51" s="39">
        <f t="shared" si="2"/>
        <v>14</v>
      </c>
      <c r="B51" s="7" t="s">
        <v>119</v>
      </c>
      <c r="C51" s="191"/>
      <c r="D51" s="184">
        <v>80</v>
      </c>
      <c r="E51" s="188"/>
      <c r="F51" s="431"/>
      <c r="G51" s="431"/>
      <c r="H51" s="432"/>
      <c r="I51" s="431"/>
      <c r="J51" s="431"/>
      <c r="K51" s="433"/>
      <c r="L51" s="308"/>
      <c r="M51" s="308"/>
      <c r="N51" s="308"/>
    </row>
    <row r="52" spans="1:14">
      <c r="A52" s="39">
        <f t="shared" si="2"/>
        <v>15</v>
      </c>
      <c r="B52" s="7" t="s">
        <v>25</v>
      </c>
      <c r="C52" s="191"/>
      <c r="D52" s="184">
        <f>150+400</f>
        <v>550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140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>
        <v>0</v>
      </c>
      <c r="E54" s="188"/>
    </row>
    <row r="55" spans="1:14" hidden="1">
      <c r="A55" s="39">
        <f t="shared" si="2"/>
        <v>18</v>
      </c>
      <c r="B55" s="7" t="s">
        <v>52</v>
      </c>
      <c r="C55" s="191"/>
      <c r="D55" s="309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125</v>
      </c>
      <c r="E56" s="188"/>
    </row>
    <row r="57" spans="1:14">
      <c r="A57" s="39">
        <f t="shared" si="2"/>
        <v>18</v>
      </c>
      <c r="B57" s="7" t="s">
        <v>74</v>
      </c>
      <c r="C57" s="191"/>
      <c r="D57" s="184">
        <v>82</v>
      </c>
      <c r="E57" s="188"/>
    </row>
    <row r="58" spans="1:14">
      <c r="A58" s="39">
        <f t="shared" si="2"/>
        <v>19</v>
      </c>
      <c r="B58" s="7" t="s">
        <v>75</v>
      </c>
      <c r="C58" s="191"/>
      <c r="D58" s="184">
        <v>122</v>
      </c>
      <c r="E58" s="188"/>
    </row>
    <row r="59" spans="1:14">
      <c r="A59" s="39">
        <f t="shared" si="2"/>
        <v>20</v>
      </c>
      <c r="B59" s="7" t="s">
        <v>45</v>
      </c>
      <c r="C59" s="191"/>
      <c r="D59" s="184">
        <v>6</v>
      </c>
      <c r="E59" s="188"/>
    </row>
    <row r="60" spans="1:14">
      <c r="A60" s="39">
        <f t="shared" si="2"/>
        <v>21</v>
      </c>
      <c r="B60" s="7" t="s">
        <v>120</v>
      </c>
      <c r="C60" s="191"/>
      <c r="D60" s="184">
        <v>12</v>
      </c>
      <c r="E60" s="188"/>
    </row>
    <row r="61" spans="1:14" hidden="1">
      <c r="A61" s="39">
        <f t="shared" si="2"/>
        <v>22</v>
      </c>
      <c r="B61" s="7" t="s">
        <v>46</v>
      </c>
      <c r="C61" s="191"/>
      <c r="D61" s="184">
        <v>0</v>
      </c>
      <c r="E61" s="188"/>
    </row>
    <row r="62" spans="1:14" hidden="1">
      <c r="A62" s="39">
        <f t="shared" si="2"/>
        <v>23</v>
      </c>
      <c r="B62" s="7" t="s">
        <v>62</v>
      </c>
      <c r="C62" s="191"/>
      <c r="D62" s="184">
        <v>0</v>
      </c>
      <c r="E62" s="188"/>
    </row>
    <row r="63" spans="1:14">
      <c r="A63" s="39">
        <v>22</v>
      </c>
      <c r="B63" s="7" t="s">
        <v>310</v>
      </c>
      <c r="C63" s="191"/>
      <c r="D63" s="184">
        <v>750</v>
      </c>
      <c r="E63" s="188"/>
    </row>
    <row r="64" spans="1:14">
      <c r="A64" s="39">
        <f t="shared" si="2"/>
        <v>23</v>
      </c>
      <c r="B64" s="7" t="s">
        <v>286</v>
      </c>
      <c r="C64" s="191"/>
      <c r="D64" s="184">
        <v>64.8</v>
      </c>
      <c r="E64" s="188"/>
    </row>
    <row r="65" spans="1:9" hidden="1">
      <c r="A65" s="39">
        <f t="shared" si="2"/>
        <v>24</v>
      </c>
      <c r="B65" s="7" t="s">
        <v>221</v>
      </c>
      <c r="C65" s="191"/>
      <c r="D65" s="184"/>
      <c r="E65" s="188"/>
      <c r="F65" s="194" t="s">
        <v>244</v>
      </c>
    </row>
    <row r="66" spans="1:9">
      <c r="A66" s="39">
        <v>24</v>
      </c>
      <c r="B66" s="7" t="s">
        <v>219</v>
      </c>
      <c r="C66" s="191"/>
      <c r="D66" s="184">
        <v>54</v>
      </c>
      <c r="E66" s="188"/>
      <c r="F66" s="22"/>
    </row>
    <row r="67" spans="1:9">
      <c r="A67" s="39">
        <f t="shared" si="2"/>
        <v>25</v>
      </c>
      <c r="B67" s="7" t="s">
        <v>27</v>
      </c>
      <c r="C67" s="191"/>
      <c r="D67" s="184">
        <f>+D68</f>
        <v>5876</v>
      </c>
      <c r="E67" s="188"/>
    </row>
    <row r="68" spans="1:9" s="329" customFormat="1">
      <c r="A68" s="325">
        <f>+A67+0.1</f>
        <v>25.1</v>
      </c>
      <c r="B68" s="326" t="s">
        <v>76</v>
      </c>
      <c r="C68" s="326"/>
      <c r="D68" s="327">
        <v>5876</v>
      </c>
      <c r="E68" s="328"/>
    </row>
    <row r="69" spans="1:9" hidden="1">
      <c r="A69" s="39">
        <f>+A67+1</f>
        <v>26</v>
      </c>
      <c r="B69" s="7" t="s">
        <v>77</v>
      </c>
      <c r="C69" s="191"/>
      <c r="D69" s="184"/>
      <c r="E69" s="188"/>
    </row>
    <row r="70" spans="1:9">
      <c r="A70" s="39">
        <v>26</v>
      </c>
      <c r="B70" s="7" t="s">
        <v>66</v>
      </c>
      <c r="C70" s="191"/>
      <c r="D70" s="184">
        <v>8208.0400000000009</v>
      </c>
      <c r="E70" s="188"/>
      <c r="I70" s="5">
        <f>5.4*12</f>
        <v>64.800000000000011</v>
      </c>
    </row>
    <row r="71" spans="1:9">
      <c r="A71" s="14"/>
      <c r="B71" s="61" t="s">
        <v>30</v>
      </c>
      <c r="C71" s="302"/>
      <c r="D71" s="310">
        <f>SUM(D32,D35:D41,D45:D67,D69:D70)</f>
        <v>117990.98000000001</v>
      </c>
      <c r="E71" s="306"/>
      <c r="F71" s="440">
        <f>+D29-D71</f>
        <v>-2.0000000018626451E-2</v>
      </c>
      <c r="G71" s="440"/>
    </row>
    <row r="72" spans="1:9">
      <c r="B72" s="33"/>
      <c r="C72" s="27"/>
    </row>
    <row r="73" spans="1:9" ht="26.25" hidden="1" customHeight="1">
      <c r="B73" s="167" t="s">
        <v>2</v>
      </c>
      <c r="C73" s="183"/>
      <c r="D73" s="308" t="s">
        <v>291</v>
      </c>
      <c r="E73" s="183"/>
    </row>
    <row r="74" spans="1:9" ht="15.75" hidden="1" customHeight="1">
      <c r="B74" s="33"/>
      <c r="D74" s="182" t="s">
        <v>92</v>
      </c>
      <c r="E74" s="189"/>
    </row>
    <row r="75" spans="1:9" ht="30.75" hidden="1" customHeight="1">
      <c r="B75" s="167" t="s">
        <v>6</v>
      </c>
      <c r="C75" s="181"/>
      <c r="D75" s="181" t="s">
        <v>292</v>
      </c>
      <c r="E75" s="181"/>
    </row>
    <row r="76" spans="1:9" ht="13.5" hidden="1" customHeight="1">
      <c r="D76" s="182" t="s">
        <v>92</v>
      </c>
      <c r="E76" s="189"/>
    </row>
    <row r="77" spans="1:9" hidden="1">
      <c r="B77" s="27" t="s">
        <v>190</v>
      </c>
    </row>
    <row r="78" spans="1:9" s="166" customFormat="1" ht="109.5" customHeight="1">
      <c r="A78" s="207" t="s">
        <v>210</v>
      </c>
      <c r="D78" s="205"/>
      <c r="E78" s="206" t="s">
        <v>224</v>
      </c>
    </row>
    <row r="79" spans="1:9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1"/>
  <sheetViews>
    <sheetView tabSelected="1" view="pageBreakPreview" topLeftCell="A52" zoomScale="90" zoomScaleSheetLayoutView="9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67.1406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184</v>
      </c>
      <c r="H1" s="33"/>
      <c r="I1" s="14"/>
      <c r="J1" s="14"/>
      <c r="K1" s="420" t="s">
        <v>198</v>
      </c>
      <c r="L1" s="420" t="s">
        <v>199</v>
      </c>
      <c r="M1" s="420" t="s">
        <v>200</v>
      </c>
    </row>
    <row r="2" spans="1:13" s="24" customFormat="1" ht="17.25">
      <c r="A2" s="196"/>
      <c r="B2" s="199"/>
      <c r="C2" s="198"/>
      <c r="D2" s="198"/>
      <c r="E2" s="447" t="s">
        <v>40</v>
      </c>
      <c r="F2" s="447"/>
      <c r="G2" s="447"/>
      <c r="H2" s="33"/>
      <c r="I2" s="14"/>
      <c r="J2" s="14"/>
    </row>
    <row r="3" spans="1:13" s="24" customFormat="1" ht="17.25">
      <c r="A3" s="196"/>
      <c r="B3" s="199"/>
      <c r="C3" s="198"/>
      <c r="D3" s="198"/>
      <c r="E3" s="447" t="s">
        <v>215</v>
      </c>
      <c r="F3" s="447"/>
      <c r="G3" s="447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8" t="str">
        <f>+'Ekamut-caxs'!D4</f>
        <v xml:space="preserve">_____. _____. 2025թ. </v>
      </c>
      <c r="F4" s="448"/>
      <c r="G4" s="448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8" t="str">
        <f>+'Ekamut-caxs'!C5</f>
        <v xml:space="preserve">հ. __________- Ա որոշմամբ </v>
      </c>
      <c r="F5" s="448"/>
      <c r="G5" s="448"/>
      <c r="H5" s="33"/>
      <c r="I5" s="14"/>
      <c r="J5" s="14"/>
    </row>
    <row r="6" spans="1:13" s="24" customFormat="1" ht="19.5" customHeight="1">
      <c r="A6" s="449" t="s">
        <v>41</v>
      </c>
      <c r="B6" s="449"/>
      <c r="C6" s="449"/>
      <c r="D6" s="449"/>
      <c r="E6" s="449"/>
      <c r="F6" s="449"/>
      <c r="G6" s="449"/>
      <c r="H6" s="33"/>
      <c r="I6" s="14"/>
      <c r="J6" s="14"/>
    </row>
    <row r="7" spans="1:13" s="5" customFormat="1" ht="20.25">
      <c r="A7" s="442" t="str">
        <f>+'Ekamut-caxs'!A7</f>
        <v xml:space="preserve">«Երևանի հ․ 98 մսուր-մանկապարտեզ» ՀՈԱԿ-ի </v>
      </c>
      <c r="B7" s="442"/>
      <c r="C7" s="442"/>
      <c r="D7" s="442"/>
      <c r="E7" s="442"/>
      <c r="F7" s="442"/>
      <c r="G7" s="442"/>
      <c r="H7" s="34"/>
      <c r="I7" s="3"/>
      <c r="J7" s="3"/>
    </row>
    <row r="8" spans="1:13" s="5" customFormat="1" ht="18.75" customHeight="1">
      <c r="A8" s="443" t="s">
        <v>273</v>
      </c>
      <c r="B8" s="443"/>
      <c r="C8" s="443"/>
      <c r="D8" s="443"/>
      <c r="E8" s="443"/>
      <c r="F8" s="443"/>
      <c r="G8" s="443"/>
      <c r="H8" s="33"/>
      <c r="I8" s="14"/>
      <c r="J8" s="14"/>
    </row>
    <row r="9" spans="1:13" s="5" customFormat="1" ht="11.25" hidden="1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3">
        <f>+F12-F71</f>
        <v>9614.8999999999924</v>
      </c>
      <c r="I11" s="184">
        <f>+H11-J12</f>
        <v>6951.4999999999927</v>
      </c>
      <c r="J11" s="421" t="s">
        <v>283</v>
      </c>
      <c r="K11" s="420"/>
      <c r="L11" s="420"/>
      <c r="M11" s="420"/>
    </row>
    <row r="12" spans="1:13" s="24" customFormat="1" ht="35.25" thickBot="1">
      <c r="A12" s="338" t="s">
        <v>7</v>
      </c>
      <c r="B12" s="339" t="s">
        <v>32</v>
      </c>
      <c r="C12" s="351">
        <f>+F12</f>
        <v>9715.0999999999913</v>
      </c>
      <c r="D12" s="351">
        <f>+F12</f>
        <v>9715.0999999999913</v>
      </c>
      <c r="E12" s="351">
        <f>+F12</f>
        <v>9715.0999999999913</v>
      </c>
      <c r="F12" s="352">
        <f>+'Dramakani hamematakan'!D6</f>
        <v>9715.0999999999913</v>
      </c>
      <c r="G12" s="340"/>
      <c r="H12" s="445" t="s">
        <v>282</v>
      </c>
      <c r="I12" s="445"/>
      <c r="J12" s="111">
        <v>2663.4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17.25">
      <c r="A13" s="338" t="s">
        <v>11</v>
      </c>
      <c r="B13" s="339" t="s">
        <v>80</v>
      </c>
      <c r="C13" s="352">
        <f t="shared" ref="C13:E13" si="2">SUM(C14:C15,C18,C22:C29)</f>
        <v>22041.54</v>
      </c>
      <c r="D13" s="352">
        <f t="shared" si="2"/>
        <v>46879.03</v>
      </c>
      <c r="E13" s="352">
        <f t="shared" si="2"/>
        <v>75984.990000000005</v>
      </c>
      <c r="F13" s="352">
        <f>SUM(F14:F15,F18,F22:F29)</f>
        <v>107431.56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6">
        <v>17425.5</v>
      </c>
      <c r="D14" s="146">
        <v>36441.9</v>
      </c>
      <c r="E14" s="146">
        <v>61131.8</v>
      </c>
      <c r="F14" s="353">
        <f>+'Ekamut-caxs'!D11</f>
        <v>90759.7</v>
      </c>
      <c r="G14" s="187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 hidden="1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0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hidden="1" customHeight="1">
      <c r="A16" s="358">
        <f>+A15+0.1</f>
        <v>2.1</v>
      </c>
      <c r="B16" s="355" t="str">
        <f>+'Ekamut-caxs'!B13</f>
        <v>վերապատրաստման գծով</v>
      </c>
      <c r="C16" s="319"/>
      <c r="D16" s="319"/>
      <c r="E16" s="319"/>
      <c r="F16" s="356">
        <f>+'Ekamut-caxs'!D13</f>
        <v>0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v>2</v>
      </c>
      <c r="B18" s="354" t="str">
        <f>+'Ekamut-caxs'!B15</f>
        <v>Դրամաշնորհներ բյուջեից, որից՝</v>
      </c>
      <c r="C18" s="353">
        <f>SUM(C19:C21)</f>
        <v>4016.04</v>
      </c>
      <c r="D18" s="353">
        <f t="shared" ref="D18:E18" si="8">SUM(D19:D21)</f>
        <v>9237.1299999999992</v>
      </c>
      <c r="E18" s="353">
        <f t="shared" si="8"/>
        <v>13253.19</v>
      </c>
      <c r="F18" s="353">
        <f t="shared" ref="F18" si="9">SUM(F19:F21)</f>
        <v>13851.86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>
      <c r="A19" s="358">
        <f>+A18+0.1</f>
        <v>2.1</v>
      </c>
      <c r="B19" s="355" t="str">
        <f>+'Ekamut-caxs'!B16</f>
        <v>կրթության առանձնահատուկ պայմանների կարիք ունեցող երեխաների գծով</v>
      </c>
      <c r="C19" s="319">
        <v>970.84</v>
      </c>
      <c r="D19" s="319">
        <v>1941.69</v>
      </c>
      <c r="E19" s="319">
        <v>2912.53</v>
      </c>
      <c r="F19" s="356">
        <f>+'Ekamut-caxs'!D16</f>
        <v>3057.26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f>+A19+0.1</f>
        <v>2.2000000000000002</v>
      </c>
      <c r="B20" s="355" t="str">
        <f>+'Ekamut-caxs'!B17</f>
        <v>զինծառայողների երեխաների գծով</v>
      </c>
      <c r="C20" s="319">
        <v>3045.2</v>
      </c>
      <c r="D20" s="319">
        <v>6090.44</v>
      </c>
      <c r="E20" s="319">
        <v>9135.66</v>
      </c>
      <c r="F20" s="356">
        <f>+'Ekamut-caxs'!D17</f>
        <v>9589.6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+A20+0.1</f>
        <v>2.3000000000000003</v>
      </c>
      <c r="B21" s="318" t="s">
        <v>263</v>
      </c>
      <c r="C21" s="356"/>
      <c r="D21" s="356">
        <f t="shared" ref="D21:E21" si="10">+D74</f>
        <v>1205</v>
      </c>
      <c r="E21" s="356">
        <f t="shared" si="10"/>
        <v>1205</v>
      </c>
      <c r="F21" s="356">
        <f t="shared" ref="F21" si="11">+F74</f>
        <v>1205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7">
        <f>+A18+1</f>
        <v>3</v>
      </c>
      <c r="B22" s="354" t="str">
        <f>+'Ekamut-caxs'!B19</f>
        <v xml:space="preserve">Վճարովի ծառայություններից </v>
      </c>
      <c r="C22" s="146">
        <v>600</v>
      </c>
      <c r="D22" s="146">
        <v>1200</v>
      </c>
      <c r="E22" s="146">
        <v>1600</v>
      </c>
      <c r="F22" s="353">
        <f>+'Ekamut-caxs'!D19</f>
        <v>2820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2">+A22+1</f>
        <v>4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17.25" hidden="1">
      <c r="A24" s="357">
        <f t="shared" si="12"/>
        <v>5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2"/>
        <v>6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2"/>
        <v>7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2"/>
        <v>8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2"/>
        <v>9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2"/>
        <v>10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245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19.5" customHeight="1">
      <c r="A30" s="338" t="s">
        <v>34</v>
      </c>
      <c r="B30" s="339" t="s">
        <v>81</v>
      </c>
      <c r="C30" s="352">
        <f>C31+C73+C85</f>
        <v>27656.424999999996</v>
      </c>
      <c r="D30" s="352">
        <f>D31+D73+D85</f>
        <v>56309.049999999996</v>
      </c>
      <c r="E30" s="352">
        <f>E31+E73+E85</f>
        <v>81841.875000000029</v>
      </c>
      <c r="F30" s="352">
        <f>F31+F73+F85</f>
        <v>105199.74000000002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SUM(C32,C35:C41,C45:C67,C71:C72)</f>
        <v>27656.424999999996</v>
      </c>
      <c r="D31" s="352">
        <f>SUM(D32,D35:D41,D45:D67,D71:D72)</f>
        <v>55104.049999999996</v>
      </c>
      <c r="E31" s="352">
        <f>SUM(E32,E35:E41,E45:E67,E71:E72)</f>
        <v>80636.875000000029</v>
      </c>
      <c r="F31" s="352">
        <f>SUM(F32,F35:F41,F45:F67,F71:F72)</f>
        <v>103994.74000000002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+F32/12*3</f>
        <v>18687.525000000001</v>
      </c>
      <c r="D32" s="359">
        <f>+F32/12*6</f>
        <v>37375.050000000003</v>
      </c>
      <c r="E32" s="359">
        <f>+F32/12*9</f>
        <v>56062.575000000004</v>
      </c>
      <c r="F32" s="353">
        <f>+'Ekamut-caxs'!D32</f>
        <v>74750.100000000006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9">
        <f>+F33/12*2.3</f>
        <v>245.71666666666664</v>
      </c>
      <c r="D33" s="319">
        <f>+F33/12*6</f>
        <v>641</v>
      </c>
      <c r="E33" s="319">
        <f>+F33/12*9</f>
        <v>961.5</v>
      </c>
      <c r="F33" s="356">
        <f>+'Ekamut-caxs'!D33</f>
        <v>1282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6">
        <v>5565</v>
      </c>
      <c r="D35" s="146">
        <v>11132</v>
      </c>
      <c r="E35" s="146">
        <v>16694</v>
      </c>
      <c r="F35" s="353">
        <f>+'Ekamut-caxs'!D35</f>
        <v>19934.240000000002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1200</v>
      </c>
      <c r="D36" s="146">
        <v>1399</v>
      </c>
      <c r="E36" s="146">
        <v>1399</v>
      </c>
      <c r="F36" s="353">
        <f>+'Ekamut-caxs'!D36</f>
        <v>1677.3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3">+A36+1</f>
        <v>4</v>
      </c>
      <c r="B37" s="354" t="str">
        <f>+'Ekamut-caxs'!B37</f>
        <v>Էլեկտրաէներգիայի գծով</v>
      </c>
      <c r="C37" s="146">
        <v>810</v>
      </c>
      <c r="D37" s="146">
        <v>1620</v>
      </c>
      <c r="E37" s="146">
        <v>1995</v>
      </c>
      <c r="F37" s="353">
        <f>+'Ekamut-caxs'!D37</f>
        <v>2624.6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3"/>
        <v>5</v>
      </c>
      <c r="B38" s="354" t="str">
        <f>+'Ekamut-caxs'!B38</f>
        <v>Ջրմուղ-կոյուղու գծով</v>
      </c>
      <c r="C38" s="146">
        <v>127</v>
      </c>
      <c r="D38" s="146">
        <v>241</v>
      </c>
      <c r="E38" s="146">
        <v>348</v>
      </c>
      <c r="F38" s="353">
        <f>+'Komunal '!M27</f>
        <v>460.8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3"/>
        <v>6</v>
      </c>
      <c r="B39" s="354" t="str">
        <f>+'Ekamut-caxs'!B39</f>
        <v>Աղբահանության գծով</v>
      </c>
      <c r="C39" s="146">
        <v>18.600000000000001</v>
      </c>
      <c r="D39" s="146">
        <v>37.200000000000003</v>
      </c>
      <c r="E39" s="146">
        <v>59.8</v>
      </c>
      <c r="F39" s="353">
        <f>+'Ekamut-caxs'!D39</f>
        <v>74.5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3"/>
        <v>7</v>
      </c>
      <c r="B40" s="354" t="str">
        <f>+'Ekamut-caxs'!B40</f>
        <v>Ախտաբանության գծով</v>
      </c>
      <c r="C40" s="146">
        <v>15</v>
      </c>
      <c r="D40" s="146">
        <v>30</v>
      </c>
      <c r="E40" s="146">
        <v>45</v>
      </c>
      <c r="F40" s="353">
        <f>+'Ekamut-caxs'!D40</f>
        <v>60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3"/>
        <v>8</v>
      </c>
      <c r="B41" s="354" t="str">
        <f>+'Ekamut-caxs'!B41</f>
        <v>Կապի գծով, այդ թվում`</v>
      </c>
      <c r="C41" s="359">
        <f t="shared" ref="C41:D41" si="14">SUM(C42:C44)</f>
        <v>75.3</v>
      </c>
      <c r="D41" s="359">
        <f t="shared" si="14"/>
        <v>150.6</v>
      </c>
      <c r="E41" s="359">
        <f>SUM(E42:E44)</f>
        <v>188.8</v>
      </c>
      <c r="F41" s="353">
        <f>SUM(F42:F44)</f>
        <v>188.8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v>17.7</v>
      </c>
      <c r="D42" s="319">
        <v>35.4</v>
      </c>
      <c r="E42" s="319">
        <v>58.8</v>
      </c>
      <c r="F42" s="356">
        <f>+'Ekamut-caxs'!D42</f>
        <v>58.8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v>3.6</v>
      </c>
      <c r="D43" s="319">
        <v>7.2</v>
      </c>
      <c r="E43" s="319">
        <v>10</v>
      </c>
      <c r="F43" s="356">
        <f>+'Ekamut-caxs'!D43</f>
        <v>10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v>54</v>
      </c>
      <c r="D44" s="319">
        <v>108</v>
      </c>
      <c r="E44" s="319">
        <v>120</v>
      </c>
      <c r="F44" s="356">
        <f>+'Ekamut-caxs'!D44</f>
        <v>120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5">F45/4*1</f>
        <v>0</v>
      </c>
      <c r="D45" s="359">
        <f t="shared" ref="D45" si="16">F45/4*2</f>
        <v>0</v>
      </c>
      <c r="E45" s="359">
        <f t="shared" ref="E45" si="17">F45/4*3</f>
        <v>0</v>
      </c>
      <c r="F45" s="353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6">
        <v>550</v>
      </c>
      <c r="D46" s="146">
        <v>800</v>
      </c>
      <c r="E46" s="146">
        <v>950</v>
      </c>
      <c r="F46" s="353">
        <f>+'Ekamut-caxs'!D46</f>
        <v>1029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18">+A46+1</f>
        <v>10</v>
      </c>
      <c r="B47" s="354" t="str">
        <f>+'Ekamut-caxs'!B47</f>
        <v>Գրասենյակային ապրանքների գծով</v>
      </c>
      <c r="C47" s="146">
        <v>60</v>
      </c>
      <c r="D47" s="146">
        <v>110</v>
      </c>
      <c r="E47" s="146">
        <v>160</v>
      </c>
      <c r="F47" s="353">
        <f>+'Ekamut-caxs'!D47</f>
        <v>195.4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18"/>
        <v>11</v>
      </c>
      <c r="B48" s="354" t="str">
        <f>+'Ekamut-caxs'!B48</f>
        <v>Փոքրարժեք կամ արագամաշ առարկաների գծով</v>
      </c>
      <c r="C48" s="146">
        <v>0</v>
      </c>
      <c r="D48" s="146">
        <v>250</v>
      </c>
      <c r="E48" s="146">
        <v>400</v>
      </c>
      <c r="F48" s="353">
        <f>+'Ekamut-caxs'!D48</f>
        <v>480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18"/>
        <v>12</v>
      </c>
      <c r="B49" s="354" t="str">
        <f>+'Ekamut-caxs'!B49</f>
        <v>Ուսումնական նյութերի գծով</v>
      </c>
      <c r="C49" s="146">
        <v>150</v>
      </c>
      <c r="D49" s="146">
        <v>300</v>
      </c>
      <c r="E49" s="146">
        <v>334.8</v>
      </c>
      <c r="F49" s="353">
        <f>+'Ekamut-caxs'!D49</f>
        <v>354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18"/>
        <v>13</v>
      </c>
      <c r="B50" s="354" t="str">
        <f>+'Ekamut-caxs'!B50</f>
        <v>Դեղորայքի գծով</v>
      </c>
      <c r="C50" s="146">
        <v>20</v>
      </c>
      <c r="D50" s="146">
        <v>40</v>
      </c>
      <c r="E50" s="146">
        <v>60</v>
      </c>
      <c r="F50" s="353">
        <f>+'Ekamut-caxs'!D50</f>
        <v>80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18"/>
        <v>14</v>
      </c>
      <c r="B51" s="354" t="str">
        <f>+'Ekamut-caxs'!B51</f>
        <v>Բուժ.ծառայության գծով</v>
      </c>
      <c r="C51" s="146">
        <v>45</v>
      </c>
      <c r="D51" s="146">
        <v>45</v>
      </c>
      <c r="E51" s="146">
        <v>80</v>
      </c>
      <c r="F51" s="353">
        <f>+'Ekamut-caxs'!D51</f>
        <v>80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7">
        <f t="shared" si="18"/>
        <v>15</v>
      </c>
      <c r="B52" s="354" t="str">
        <f>+'Ekamut-caxs'!B52</f>
        <v>Ընթացիկ վերանորոգման գծով</v>
      </c>
      <c r="C52" s="146">
        <v>150</v>
      </c>
      <c r="D52" s="146">
        <v>300</v>
      </c>
      <c r="E52" s="146">
        <f>150+350</f>
        <v>500</v>
      </c>
      <c r="F52" s="353">
        <f>+'Ekamut-caxs'!D52</f>
        <v>550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7">
        <f t="shared" si="18"/>
        <v>16</v>
      </c>
      <c r="B53" s="354" t="str">
        <f>+'Ekamut-caxs'!B53</f>
        <v>Ջեռուցման համակարգի սպասարկման գծով</v>
      </c>
      <c r="C53" s="146">
        <v>32.1</v>
      </c>
      <c r="D53" s="146">
        <v>32.1</v>
      </c>
      <c r="E53" s="146">
        <v>80.099999999999994</v>
      </c>
      <c r="F53" s="353">
        <f>+'Ekamut-caxs'!D53</f>
        <v>140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7">
        <f t="shared" si="18"/>
        <v>17</v>
      </c>
      <c r="B54" s="354" t="str">
        <f>+'Ekamut-caxs'!B54</f>
        <v>Կաթսայատան սպասարկման գծով</v>
      </c>
      <c r="C54" s="146">
        <v>0</v>
      </c>
      <c r="D54" s="146">
        <v>0</v>
      </c>
      <c r="E54" s="146">
        <v>0</v>
      </c>
      <c r="F54" s="353">
        <f>+'Ekamut-caxs'!D54</f>
        <v>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18"/>
        <v>18</v>
      </c>
      <c r="B55" s="354" t="str">
        <f>+'Ekamut-caxs'!B55</f>
        <v>Սպասարկման և կոմունալ համավճարների գծով</v>
      </c>
      <c r="C55" s="146">
        <v>0</v>
      </c>
      <c r="D55" s="146">
        <v>0</v>
      </c>
      <c r="E55" s="146">
        <v>0</v>
      </c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17</v>
      </c>
      <c r="B56" s="354" t="str">
        <f>+'Ekamut-caxs'!B56</f>
        <v>Գնումների համակարգողի ծառայության գծով</v>
      </c>
      <c r="C56" s="146">
        <v>0</v>
      </c>
      <c r="D56" s="146">
        <v>125</v>
      </c>
      <c r="E56" s="146">
        <v>125</v>
      </c>
      <c r="F56" s="353">
        <f>+'Ekamut-caxs'!D56</f>
        <v>125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17.25">
      <c r="A57" s="357">
        <f t="shared" si="18"/>
        <v>18</v>
      </c>
      <c r="B57" s="354" t="str">
        <f>+'Ekamut-caxs'!B57</f>
        <v>Համակարգիչների տեխնիկական սպասարկման գծով</v>
      </c>
      <c r="C57" s="146">
        <v>24</v>
      </c>
      <c r="D57" s="146">
        <v>48</v>
      </c>
      <c r="E57" s="146">
        <v>62</v>
      </c>
      <c r="F57" s="353">
        <f>+'Ekamut-caxs'!D57</f>
        <v>82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17.25">
      <c r="A58" s="357">
        <f t="shared" si="18"/>
        <v>19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f>+F58</f>
        <v>122</v>
      </c>
      <c r="E58" s="146">
        <f>+F58</f>
        <v>122</v>
      </c>
      <c r="F58" s="353">
        <f>+'Ekamut-caxs'!D58</f>
        <v>122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>
      <c r="A59" s="357">
        <f t="shared" si="18"/>
        <v>20</v>
      </c>
      <c r="B59" s="354" t="str">
        <f>+'Ekamut-caxs'!B59</f>
        <v>էլ․ստորագրության գծով</v>
      </c>
      <c r="C59" s="146">
        <v>6</v>
      </c>
      <c r="D59" s="146">
        <v>6</v>
      </c>
      <c r="E59" s="146">
        <v>6</v>
      </c>
      <c r="F59" s="353">
        <f>+'Ekamut-caxs'!D59</f>
        <v>6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>
      <c r="A60" s="357">
        <f t="shared" si="18"/>
        <v>21</v>
      </c>
      <c r="B60" s="354" t="str">
        <f>+'Ekamut-caxs'!B60</f>
        <v>Հայտարարության գծով</v>
      </c>
      <c r="C60" s="146">
        <v>4.5</v>
      </c>
      <c r="D60" s="146">
        <v>4.5</v>
      </c>
      <c r="E60" s="146">
        <v>12</v>
      </c>
      <c r="F60" s="353">
        <f>+'Ekamut-caxs'!D60</f>
        <v>12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18"/>
        <v>22</v>
      </c>
      <c r="B61" s="354" t="str">
        <f>+'Ekamut-caxs'!B61</f>
        <v>Բաժանորդագրության գծով</v>
      </c>
      <c r="C61" s="146">
        <v>0</v>
      </c>
      <c r="D61" s="146">
        <v>0</v>
      </c>
      <c r="E61" s="146">
        <v>0</v>
      </c>
      <c r="F61" s="353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 hidden="1">
      <c r="A62" s="357">
        <f t="shared" si="18"/>
        <v>23</v>
      </c>
      <c r="B62" s="354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53">
        <f>+'Ekamut-caxs'!D62</f>
        <v>0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>
      <c r="A63" s="357">
        <v>22</v>
      </c>
      <c r="B63" s="190" t="str">
        <f>+'Ekamut-caxs'!B63</f>
        <v>Ծառերի էտման գծով</v>
      </c>
      <c r="C63" s="146">
        <v>0</v>
      </c>
      <c r="D63" s="146">
        <f>+E63</f>
        <v>750</v>
      </c>
      <c r="E63" s="146">
        <f>+F63</f>
        <v>750</v>
      </c>
      <c r="F63" s="108">
        <f>+'Ekamut-caxs'!D63</f>
        <v>750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>
      <c r="A64" s="357">
        <f t="shared" si="18"/>
        <v>23</v>
      </c>
      <c r="B64" s="190" t="str">
        <f>+'Ekamut-caxs'!B64</f>
        <v>Հակահրդեհային ծառայություն</v>
      </c>
      <c r="C64" s="146">
        <v>16.2</v>
      </c>
      <c r="D64" s="146">
        <v>32.4</v>
      </c>
      <c r="E64" s="146">
        <v>48.6</v>
      </c>
      <c r="F64" s="108">
        <f>+'Ekamut-caxs'!D64</f>
        <v>64.8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7">
        <f t="shared" si="18"/>
        <v>24</v>
      </c>
      <c r="B65" s="354" t="str">
        <f>+'Ekamut-caxs'!B65</f>
        <v>Դուրսգրվող գույքի վերագնահատման գծով</v>
      </c>
      <c r="C65" s="146">
        <v>0</v>
      </c>
      <c r="D65" s="146">
        <v>0</v>
      </c>
      <c r="E65" s="146">
        <v>0</v>
      </c>
      <c r="F65" s="353">
        <f>+'Ekamut-caxs'!D65</f>
        <v>0</v>
      </c>
      <c r="G65" s="187"/>
      <c r="H65" s="272" t="s">
        <v>244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>
      <c r="A66" s="357">
        <v>24</v>
      </c>
      <c r="B66" s="354" t="str">
        <f>+'Ekamut-caxs'!B66</f>
        <v>Կրակմարիչների լիցքավորում</v>
      </c>
      <c r="C66" s="146">
        <v>0</v>
      </c>
      <c r="D66" s="146">
        <v>54</v>
      </c>
      <c r="E66" s="146">
        <v>54</v>
      </c>
      <c r="F66" s="353">
        <f>+'Ekamut-caxs'!D66</f>
        <v>54</v>
      </c>
      <c r="G66" s="187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 hidden="1">
      <c r="A67" s="357">
        <f t="shared" si="18"/>
        <v>25</v>
      </c>
      <c r="B67" s="190" t="s">
        <v>35</v>
      </c>
      <c r="C67" s="353">
        <f>SUM(C68:C70)</f>
        <v>0</v>
      </c>
      <c r="D67" s="353">
        <f t="shared" ref="D67:E67" si="19">SUM(D68:D70)</f>
        <v>0</v>
      </c>
      <c r="E67" s="353">
        <f t="shared" si="19"/>
        <v>0</v>
      </c>
      <c r="F67" s="353">
        <f>SUM(F68:F70)</f>
        <v>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15" hidden="1" customHeight="1">
      <c r="A68" s="358">
        <f>+A67+0.1</f>
        <v>25.1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 customHeight="1">
      <c r="A69" s="358">
        <f>+A68+0.1</f>
        <v>25.200000000000003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 hidden="1" customHeight="1">
      <c r="A70" s="358">
        <f>+A69+0.1</f>
        <v>25.300000000000004</v>
      </c>
      <c r="B70" s="318" t="s">
        <v>82</v>
      </c>
      <c r="C70" s="319"/>
      <c r="D70" s="319"/>
      <c r="E70" s="319"/>
      <c r="F70" s="356">
        <f>+'Ekamut-caxs'!D69</f>
        <v>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4">
        <v>25</v>
      </c>
      <c r="B71" s="342" t="s">
        <v>37</v>
      </c>
      <c r="C71" s="360">
        <f>+F71</f>
        <v>100.19999999999891</v>
      </c>
      <c r="D71" s="360">
        <f>+F71</f>
        <v>100.19999999999891</v>
      </c>
      <c r="E71" s="360">
        <f>+F71</f>
        <v>100.19999999999891</v>
      </c>
      <c r="F71" s="353">
        <f>+'Deb. ev kreditor'!D59-'Deb. ev kreditor'!D55</f>
        <v>100.19999999999891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1">
        <f>+A71+1</f>
        <v>26</v>
      </c>
      <c r="B72" s="190" t="s">
        <v>83</v>
      </c>
      <c r="C72" s="146"/>
      <c r="D72" s="146"/>
      <c r="E72" s="146"/>
      <c r="F72" s="108"/>
      <c r="G72" s="187"/>
      <c r="H72" s="315" t="s">
        <v>196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55</v>
      </c>
      <c r="B73" s="339" t="s">
        <v>58</v>
      </c>
      <c r="C73" s="352">
        <f>C74+C81</f>
        <v>0</v>
      </c>
      <c r="D73" s="352">
        <f>D74+D81</f>
        <v>1205</v>
      </c>
      <c r="E73" s="352">
        <f>E74+E81</f>
        <v>1205</v>
      </c>
      <c r="F73" s="352">
        <f>F74+F81</f>
        <v>1205</v>
      </c>
      <c r="G73" s="341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2">
        <v>1</v>
      </c>
      <c r="B74" s="190" t="s">
        <v>87</v>
      </c>
      <c r="C74" s="359">
        <f>SUM(C75:C80)</f>
        <v>0</v>
      </c>
      <c r="D74" s="359">
        <f>SUM(D75:D80)</f>
        <v>1205</v>
      </c>
      <c r="E74" s="359">
        <f>SUM(E75:E80)</f>
        <v>1205</v>
      </c>
      <c r="F74" s="353">
        <f>SUM(F75:F80)</f>
        <v>1205</v>
      </c>
      <c r="G74" s="187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customHeight="1">
      <c r="A75" s="358">
        <f t="shared" ref="A75:A80" si="20">+A74+0.1</f>
        <v>1.1000000000000001</v>
      </c>
      <c r="B75" s="318" t="s">
        <v>84</v>
      </c>
      <c r="C75" s="319">
        <v>0</v>
      </c>
      <c r="D75" s="319">
        <v>255</v>
      </c>
      <c r="E75" s="319">
        <v>255</v>
      </c>
      <c r="F75" s="320">
        <v>255</v>
      </c>
      <c r="G75" s="321"/>
      <c r="H75" s="322"/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hidden="1" customHeight="1">
      <c r="A76" s="317">
        <v>1.1000000000000001</v>
      </c>
      <c r="B76" s="318" t="s">
        <v>85</v>
      </c>
      <c r="C76" s="319"/>
      <c r="D76" s="319"/>
      <c r="E76" s="319"/>
      <c r="F76" s="320"/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customHeight="1">
      <c r="A77" s="358">
        <f t="shared" si="20"/>
        <v>1.2000000000000002</v>
      </c>
      <c r="B77" s="318" t="s">
        <v>86</v>
      </c>
      <c r="C77" s="319">
        <v>0</v>
      </c>
      <c r="D77" s="319">
        <v>950</v>
      </c>
      <c r="E77" s="319">
        <v>950</v>
      </c>
      <c r="F77" s="320">
        <v>950</v>
      </c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hidden="1" customHeight="1">
      <c r="A78" s="317">
        <f t="shared" si="20"/>
        <v>1.3000000000000003</v>
      </c>
      <c r="B78" s="318" t="s">
        <v>63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7" si="21">IF((D78-C78)&lt;0, ("սխալ"),"")</f>
        <v/>
      </c>
      <c r="L78" s="419" t="str">
        <f t="shared" ref="L78:L88" si="22">IF((E78-D78)&lt;0, ("սխալ"),"")</f>
        <v/>
      </c>
      <c r="M78" s="419" t="str">
        <f t="shared" ref="M78:M88" si="23">IF((F78-E78)&lt;0, ("սխալ"),"")</f>
        <v/>
      </c>
    </row>
    <row r="79" spans="1:13" s="324" customFormat="1" ht="16.5" hidden="1" customHeight="1">
      <c r="A79" s="317">
        <f t="shared" si="20"/>
        <v>1.4000000000000004</v>
      </c>
      <c r="B79" s="318" t="s">
        <v>64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1"/>
        <v/>
      </c>
      <c r="L79" s="419" t="str">
        <f t="shared" si="22"/>
        <v/>
      </c>
      <c r="M79" s="419" t="str">
        <f t="shared" si="23"/>
        <v/>
      </c>
    </row>
    <row r="80" spans="1:13" s="24" customFormat="1" ht="17.25" hidden="1">
      <c r="A80" s="357">
        <f t="shared" si="20"/>
        <v>1.5000000000000004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19" t="str">
        <f t="shared" si="21"/>
        <v/>
      </c>
      <c r="L80" s="419" t="str">
        <f t="shared" si="22"/>
        <v/>
      </c>
      <c r="M80" s="419" t="str">
        <f t="shared" si="23"/>
        <v/>
      </c>
    </row>
    <row r="81" spans="1:13" s="24" customFormat="1" ht="34.5" hidden="1">
      <c r="A81" s="312">
        <v>2</v>
      </c>
      <c r="B81" s="190" t="s">
        <v>88</v>
      </c>
      <c r="C81" s="359">
        <f t="shared" ref="C81:E81" si="24">SUM(C82:C84)</f>
        <v>0</v>
      </c>
      <c r="D81" s="359">
        <f t="shared" si="24"/>
        <v>0</v>
      </c>
      <c r="E81" s="359">
        <f t="shared" si="24"/>
        <v>0</v>
      </c>
      <c r="F81" s="353">
        <f>SUM(F82:F84)</f>
        <v>0</v>
      </c>
      <c r="G81" s="187"/>
      <c r="H81" s="36"/>
      <c r="I81" s="29"/>
      <c r="J81" s="29"/>
      <c r="K81" s="419" t="str">
        <f t="shared" si="21"/>
        <v/>
      </c>
      <c r="L81" s="419" t="str">
        <f t="shared" si="22"/>
        <v/>
      </c>
      <c r="M81" s="419" t="str">
        <f t="shared" si="23"/>
        <v/>
      </c>
    </row>
    <row r="82" spans="1:13" s="324" customFormat="1" ht="16.5" hidden="1" customHeight="1">
      <c r="A82" s="358">
        <f>+A81+0.1</f>
        <v>2.1</v>
      </c>
      <c r="B82" s="318" t="s">
        <v>60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1"/>
        <v/>
      </c>
      <c r="L82" s="419" t="str">
        <f t="shared" si="22"/>
        <v/>
      </c>
      <c r="M82" s="419" t="str">
        <f t="shared" si="23"/>
        <v/>
      </c>
    </row>
    <row r="83" spans="1:13" s="324" customFormat="1" ht="16.5" hidden="1" customHeight="1">
      <c r="A83" s="358">
        <f>+A82+0.1</f>
        <v>2.2000000000000002</v>
      </c>
      <c r="B83" s="318" t="s">
        <v>59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1"/>
        <v/>
      </c>
      <c r="L83" s="419" t="str">
        <f t="shared" si="22"/>
        <v/>
      </c>
      <c r="M83" s="419" t="str">
        <f t="shared" si="23"/>
        <v/>
      </c>
    </row>
    <row r="84" spans="1:13" s="324" customFormat="1" ht="16.5" hidden="1" customHeight="1">
      <c r="A84" s="358">
        <f>+A83+0.1</f>
        <v>2.3000000000000003</v>
      </c>
      <c r="B84" s="318" t="s">
        <v>49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1"/>
        <v/>
      </c>
      <c r="L84" s="419" t="str">
        <f t="shared" si="22"/>
        <v/>
      </c>
      <c r="M84" s="419" t="str">
        <f t="shared" si="23"/>
        <v/>
      </c>
    </row>
    <row r="85" spans="1:13" s="25" customFormat="1" ht="34.5" hidden="1">
      <c r="A85" s="13" t="s">
        <v>56</v>
      </c>
      <c r="B85" s="339" t="s">
        <v>143</v>
      </c>
      <c r="C85" s="352">
        <f t="shared" ref="C85:E85" si="25">SUM(C86:C87)</f>
        <v>0</v>
      </c>
      <c r="D85" s="352">
        <f t="shared" si="25"/>
        <v>0</v>
      </c>
      <c r="E85" s="352">
        <f t="shared" si="25"/>
        <v>0</v>
      </c>
      <c r="F85" s="352">
        <f>SUM(F86:F87)</f>
        <v>0</v>
      </c>
      <c r="G85" s="341"/>
      <c r="H85" s="37"/>
      <c r="I85" s="30"/>
      <c r="J85" s="30"/>
      <c r="K85" s="419" t="str">
        <f t="shared" si="21"/>
        <v/>
      </c>
      <c r="L85" s="419" t="str">
        <f t="shared" si="22"/>
        <v/>
      </c>
      <c r="M85" s="419" t="str">
        <f t="shared" si="23"/>
        <v/>
      </c>
    </row>
    <row r="86" spans="1:13" s="25" customFormat="1" ht="17.25" hidden="1">
      <c r="A86" s="314">
        <v>1</v>
      </c>
      <c r="B86" s="143"/>
      <c r="C86" s="146"/>
      <c r="D86" s="146"/>
      <c r="E86" s="146">
        <v>0</v>
      </c>
      <c r="F86" s="108">
        <v>0</v>
      </c>
      <c r="G86" s="187"/>
      <c r="H86" s="316">
        <f>+H11-F88</f>
        <v>-2332.0199999999768</v>
      </c>
      <c r="I86" s="30"/>
      <c r="J86" s="30"/>
      <c r="K86" s="419" t="str">
        <f t="shared" si="21"/>
        <v/>
      </c>
      <c r="L86" s="419" t="str">
        <f t="shared" si="22"/>
        <v/>
      </c>
      <c r="M86" s="419" t="str">
        <f t="shared" si="23"/>
        <v/>
      </c>
    </row>
    <row r="87" spans="1:13" s="25" customFormat="1" ht="17.25" hidden="1">
      <c r="A87" s="314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9" t="str">
        <f t="shared" si="21"/>
        <v/>
      </c>
      <c r="L87" s="419" t="str">
        <f t="shared" si="22"/>
        <v/>
      </c>
      <c r="M87" s="419" t="str">
        <f t="shared" si="23"/>
        <v/>
      </c>
    </row>
    <row r="88" spans="1:13" s="25" customFormat="1" ht="34.5">
      <c r="A88" s="338" t="s">
        <v>38</v>
      </c>
      <c r="B88" s="339" t="s">
        <v>39</v>
      </c>
      <c r="C88" s="352">
        <f>C12+C13-C30</f>
        <v>4100.2149999999965</v>
      </c>
      <c r="D88" s="352">
        <f>D12+D13-D30</f>
        <v>285.07999999999447</v>
      </c>
      <c r="E88" s="352">
        <f>E12+E13-E30</f>
        <v>3858.2149999999674</v>
      </c>
      <c r="F88" s="352">
        <f>F12+F13-F30</f>
        <v>11946.919999999969</v>
      </c>
      <c r="G88" s="341"/>
      <c r="H88" s="446" t="s">
        <v>189</v>
      </c>
      <c r="I88" s="446"/>
      <c r="J88" s="112"/>
      <c r="K88" s="419" t="str">
        <f>IF((D88-C88)&lt;0, ("սխալ"),"")</f>
        <v>սխալ</v>
      </c>
      <c r="L88" s="419" t="str">
        <f t="shared" si="22"/>
        <v/>
      </c>
      <c r="M88" s="419" t="str">
        <f t="shared" si="23"/>
        <v/>
      </c>
    </row>
    <row r="89" spans="1:13" s="25" customFormat="1" ht="30" customHeight="1">
      <c r="A89" s="165"/>
      <c r="B89" s="343"/>
      <c r="C89" s="344"/>
      <c r="D89" s="344"/>
      <c r="E89" s="344"/>
      <c r="H89" s="37"/>
      <c r="I89" s="30"/>
      <c r="J89" s="30"/>
      <c r="K89" s="145" t="str">
        <f>IF((H89-F89)&lt;0, (0),"")</f>
        <v/>
      </c>
      <c r="L89" s="145" t="str">
        <f t="shared" ref="L89:M91" si="26">IF((I89-H89)&lt;0, (0),"")</f>
        <v/>
      </c>
      <c r="M89" s="145" t="str">
        <f t="shared" si="26"/>
        <v/>
      </c>
    </row>
    <row r="90" spans="1:13" s="5" customFormat="1" ht="31.5" hidden="1" customHeight="1">
      <c r="B90" s="345" t="s">
        <v>2</v>
      </c>
      <c r="C90" s="346"/>
      <c r="D90" s="346"/>
      <c r="E90" s="185" t="str">
        <f>+'Ekamut-caxs'!D73</f>
        <v>Նաիրա Մկրտչյան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26"/>
        <v/>
      </c>
      <c r="M90" s="145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7"/>
      <c r="H91" s="348"/>
      <c r="I91" s="27"/>
      <c r="J91" s="27"/>
      <c r="K91" s="145"/>
      <c r="L91" s="145" t="str">
        <f t="shared" si="26"/>
        <v/>
      </c>
      <c r="M91" s="145" t="str">
        <f t="shared" si="26"/>
        <v/>
      </c>
    </row>
    <row r="92" spans="1:13" s="2" customFormat="1" ht="36.75" hidden="1" customHeight="1">
      <c r="B92" s="349" t="s">
        <v>6</v>
      </c>
      <c r="C92" s="30"/>
      <c r="D92" s="30"/>
      <c r="E92" s="185" t="str">
        <f>+'Ekamut-caxs'!D75</f>
        <v>Միուդա Փանոսյան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3"/>
      <c r="C93" s="27"/>
      <c r="D93" s="27"/>
      <c r="E93" s="182" t="s">
        <v>92</v>
      </c>
      <c r="F93" s="182"/>
      <c r="G93" s="347"/>
      <c r="H93" s="348"/>
      <c r="I93" s="27"/>
      <c r="J93" s="27"/>
      <c r="K93" s="145"/>
      <c r="L93" s="145"/>
      <c r="M93" s="145"/>
    </row>
    <row r="94" spans="1:13" s="2" customFormat="1" hidden="1">
      <c r="B94" s="333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0" t="s">
        <v>210</v>
      </c>
      <c r="C95" s="444"/>
      <c r="D95" s="444"/>
      <c r="E95" s="444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2" zoomScaleSheetLayoutView="100" workbookViewId="0">
      <selection activeCell="F79" sqref="F7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0" t="s">
        <v>53</v>
      </c>
      <c r="B1" s="450"/>
      <c r="C1" s="450"/>
      <c r="D1" s="450"/>
      <c r="E1" s="450"/>
      <c r="F1" s="450"/>
    </row>
    <row r="2" spans="1:9" s="7" customFormat="1" ht="20.25">
      <c r="A2" s="442" t="str">
        <f>+'Ekamut-caxs'!A7</f>
        <v xml:space="preserve">«Երևանի հ․ 98 մսուր-մանկապարտեզ» ՀՈԱԿ-ի </v>
      </c>
      <c r="B2" s="442"/>
      <c r="C2" s="442"/>
      <c r="D2" s="442"/>
      <c r="E2" s="442"/>
      <c r="F2" s="442"/>
      <c r="G2" s="4"/>
      <c r="H2" s="4"/>
    </row>
    <row r="3" spans="1:9" ht="41.25" customHeight="1">
      <c r="A3" s="453" t="s">
        <v>274</v>
      </c>
      <c r="B3" s="453"/>
      <c r="C3" s="453"/>
      <c r="D3" s="453"/>
      <c r="E3" s="453"/>
      <c r="F3" s="453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4" t="s">
        <v>214</v>
      </c>
    </row>
    <row r="6" spans="1:9" s="7" customFormat="1" ht="17.25">
      <c r="A6" s="151" t="s">
        <v>7</v>
      </c>
      <c r="B6" s="379" t="s">
        <v>137</v>
      </c>
      <c r="C6" s="141">
        <f>SUM(C7:C8,C11,C14:C19,C22:C23)</f>
        <v>99654.1</v>
      </c>
      <c r="D6" s="141">
        <f>SUM(D7:D8,D11,D14:D19,D22:D23)</f>
        <v>117990.95999999999</v>
      </c>
      <c r="E6" s="141">
        <f t="shared" ref="E6:E64" si="0">D6-C6</f>
        <v>18336.859999999986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72738.100000000006</v>
      </c>
      <c r="D7" s="109">
        <f>+'Ekamut-caxs'!D11</f>
        <v>90759.7</v>
      </c>
      <c r="E7" s="109">
        <f t="shared" si="0"/>
        <v>18021.599999999991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0</v>
      </c>
      <c r="E9" s="393">
        <f t="shared" si="0"/>
        <v>0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19316.400000000001</v>
      </c>
      <c r="D11" s="109">
        <f>SUM(D12:D13)</f>
        <v>12646.86</v>
      </c>
      <c r="E11" s="109">
        <f t="shared" si="0"/>
        <v>-6669.5400000000009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>
        <v>7105.1</v>
      </c>
      <c r="D12" s="388">
        <f>+'Ekamut-caxs'!D16</f>
        <v>3057.26</v>
      </c>
      <c r="E12" s="393">
        <f t="shared" si="0"/>
        <v>-4047.84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12211.3</v>
      </c>
      <c r="D13" s="388">
        <f>+'Ekamut-caxs'!D17</f>
        <v>9589.6</v>
      </c>
      <c r="E13" s="393">
        <f t="shared" si="0"/>
        <v>-2621.6999999999989</v>
      </c>
      <c r="F13" s="388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3435.6</v>
      </c>
      <c r="D14" s="109">
        <f>+'Ekamut-caxs'!D19</f>
        <v>2820</v>
      </c>
      <c r="E14" s="109">
        <f t="shared" si="0"/>
        <v>-615.59999999999991</v>
      </c>
      <c r="F14" s="105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3576.2</v>
      </c>
      <c r="D19" s="110">
        <f>SUM(D20:D21)</f>
        <v>11752</v>
      </c>
      <c r="E19" s="109">
        <f t="shared" si="0"/>
        <v>8175.8</v>
      </c>
      <c r="F19" s="105"/>
    </row>
    <row r="20" spans="1:7" s="394" customFormat="1" ht="17.25">
      <c r="A20" s="391">
        <f>+A19+0.1</f>
        <v>9.1</v>
      </c>
      <c r="B20" s="392" t="str">
        <f>+'Ekamut-caxs'!B25</f>
        <v xml:space="preserve">ոչ ընթացիկ </v>
      </c>
      <c r="C20" s="388">
        <v>3576.2</v>
      </c>
      <c r="D20" s="388">
        <f>+'Ekamut-caxs'!D25</f>
        <v>5876</v>
      </c>
      <c r="E20" s="393">
        <f t="shared" si="0"/>
        <v>2299.8000000000002</v>
      </c>
      <c r="F20" s="388"/>
    </row>
    <row r="21" spans="1:7" s="394" customFormat="1" ht="17.25">
      <c r="A21" s="391">
        <f>+A20+0.1</f>
        <v>9.1999999999999993</v>
      </c>
      <c r="B21" s="392" t="str">
        <f>+'Ekamut-caxs'!B26</f>
        <v xml:space="preserve">ընթացիկ </v>
      </c>
      <c r="C21" s="388"/>
      <c r="D21" s="388">
        <f>+'Ekamut-caxs'!D26</f>
        <v>5876</v>
      </c>
      <c r="E21" s="393">
        <f t="shared" si="0"/>
        <v>5876</v>
      </c>
      <c r="F21" s="388"/>
    </row>
    <row r="22" spans="1:7" s="19" customFormat="1" ht="17.25">
      <c r="A22" s="21">
        <f t="shared" si="1"/>
        <v>10.199999999999999</v>
      </c>
      <c r="B22" s="143" t="s">
        <v>288</v>
      </c>
      <c r="C22" s="110">
        <v>575</v>
      </c>
      <c r="D22" s="109">
        <f>+'Ekamut-caxs'!D27</f>
        <v>0</v>
      </c>
      <c r="E22" s="109">
        <f t="shared" si="0"/>
        <v>-575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12.8</v>
      </c>
      <c r="D23" s="109">
        <f>+'Ekamut-caxs'!D18</f>
        <v>12.4</v>
      </c>
      <c r="E23" s="109">
        <f>D23-C23</f>
        <v>-0.40000000000000036</v>
      </c>
      <c r="F23" s="109"/>
      <c r="G23" s="32" t="s">
        <v>281</v>
      </c>
    </row>
    <row r="24" spans="1:7" s="7" customFormat="1" ht="17.25">
      <c r="A24" s="151" t="s">
        <v>11</v>
      </c>
      <c r="B24" s="379" t="s">
        <v>138</v>
      </c>
      <c r="C24" s="380">
        <f>SUM(C25,C28:C34,C38:C60,C62:C63)</f>
        <v>99654.1</v>
      </c>
      <c r="D24" s="380">
        <f>SUM(D25,D28:D34,D38:D60,D62:D63)</f>
        <v>117228.98000000001</v>
      </c>
      <c r="E24" s="141">
        <f t="shared" si="0"/>
        <v>17574.880000000005</v>
      </c>
      <c r="F24" s="141"/>
    </row>
    <row r="25" spans="1:7" s="19" customFormat="1" ht="40.5">
      <c r="A25" s="21">
        <v>1</v>
      </c>
      <c r="B25" s="143" t="str">
        <f>+'Ekamut-caxs'!B32</f>
        <v>Աշխատավարձի գծով, որից՝</v>
      </c>
      <c r="C25" s="110">
        <v>71808.2</v>
      </c>
      <c r="D25" s="110">
        <f>+'Ekamut-caxs'!D32</f>
        <v>74750.100000000006</v>
      </c>
      <c r="E25" s="109">
        <f t="shared" si="0"/>
        <v>2941.9000000000087</v>
      </c>
      <c r="F25" s="105" t="s">
        <v>293</v>
      </c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1285</v>
      </c>
      <c r="D26" s="388">
        <f>+'Ekamut-caxs'!D33</f>
        <v>1282</v>
      </c>
      <c r="E26" s="393">
        <f>D26-C26</f>
        <v>-3</v>
      </c>
      <c r="F26" s="388"/>
    </row>
    <row r="27" spans="1:7" s="394" customFormat="1" ht="17.25">
      <c r="A27" s="391">
        <v>1.2</v>
      </c>
      <c r="B27" s="392" t="s">
        <v>259</v>
      </c>
      <c r="C27" s="388">
        <v>4557.7</v>
      </c>
      <c r="D27" s="388">
        <f>+'Ekamut-caxs'!D34</f>
        <v>0</v>
      </c>
      <c r="E27" s="393">
        <f>D27-C27</f>
        <v>-4557.7</v>
      </c>
      <c r="F27" s="388"/>
    </row>
    <row r="28" spans="1:7" s="19" customFormat="1" ht="27">
      <c r="A28" s="21">
        <f>+A25+1</f>
        <v>2</v>
      </c>
      <c r="B28" s="143" t="str">
        <f>+'Ekamut-caxs'!B35</f>
        <v>Սննդի գծով</v>
      </c>
      <c r="C28" s="110">
        <v>15889.7</v>
      </c>
      <c r="D28" s="110">
        <f>+'Ekamut-caxs'!D35</f>
        <v>19934.240000000002</v>
      </c>
      <c r="E28" s="109">
        <f t="shared" si="0"/>
        <v>4044.5400000000009</v>
      </c>
      <c r="F28" s="202" t="s">
        <v>300</v>
      </c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1638.8</v>
      </c>
      <c r="D29" s="110">
        <f>+'Ekamut-caxs'!D36</f>
        <v>1677.3</v>
      </c>
      <c r="E29" s="109">
        <f t="shared" si="0"/>
        <v>38.5</v>
      </c>
      <c r="F29" s="105"/>
    </row>
    <row r="30" spans="1:7" s="19" customFormat="1" ht="27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2571.8000000000002</v>
      </c>
      <c r="D30" s="110">
        <f>+'Ekamut-caxs'!D37</f>
        <v>2624.6</v>
      </c>
      <c r="E30" s="109">
        <f t="shared" si="0"/>
        <v>52.799999999999727</v>
      </c>
      <c r="F30" s="105" t="s">
        <v>308</v>
      </c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462.4</v>
      </c>
      <c r="D31" s="110">
        <f>+'Ekamut-caxs'!D38</f>
        <v>473.2</v>
      </c>
      <c r="E31" s="109">
        <f t="shared" si="0"/>
        <v>10.800000000000011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74.400000000000006</v>
      </c>
      <c r="D32" s="110">
        <f>+'Ekamut-caxs'!D39</f>
        <v>74.5</v>
      </c>
      <c r="E32" s="109">
        <f t="shared" si="0"/>
        <v>9.9999999999994316E-2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188.6</v>
      </c>
      <c r="D34" s="110">
        <f>SUM(D35:D37)</f>
        <v>188.8</v>
      </c>
      <c r="E34" s="109">
        <f t="shared" si="0"/>
        <v>0.20000000000001705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58.8</v>
      </c>
      <c r="D35" s="388">
        <v>58.8</v>
      </c>
      <c r="E35" s="393">
        <f t="shared" si="0"/>
        <v>0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10.1</v>
      </c>
      <c r="D36" s="388">
        <f>+'Ekamut-caxs'!D43</f>
        <v>10</v>
      </c>
      <c r="E36" s="393">
        <f t="shared" si="0"/>
        <v>-9.9999999999999645E-2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119.7</v>
      </c>
      <c r="D37" s="388">
        <f>+'Ekamut-caxs'!D44</f>
        <v>120</v>
      </c>
      <c r="E37" s="393">
        <f t="shared" si="0"/>
        <v>0.29999999999999716</v>
      </c>
      <c r="F37" s="388" t="s">
        <v>294</v>
      </c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0</v>
      </c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1029</v>
      </c>
      <c r="D39" s="110">
        <f>+'Ekamut-caxs'!D46</f>
        <v>1029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10">
        <v>194.7</v>
      </c>
      <c r="D40" s="110">
        <f>+'Ekamut-caxs'!D47</f>
        <v>195.4</v>
      </c>
      <c r="E40" s="109">
        <f t="shared" si="0"/>
        <v>0.70000000000001705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478.1</v>
      </c>
      <c r="D41" s="110">
        <f>+'Ekamut-caxs'!D48</f>
        <v>480</v>
      </c>
      <c r="E41" s="109">
        <f t="shared" si="0"/>
        <v>1.8999999999999773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355</v>
      </c>
      <c r="D42" s="110">
        <f>+'Ekamut-caxs'!D49</f>
        <v>354</v>
      </c>
      <c r="E42" s="109">
        <f t="shared" si="0"/>
        <v>-1</v>
      </c>
      <c r="F42" s="105"/>
    </row>
    <row r="43" spans="1:7" s="19" customFormat="1" ht="27">
      <c r="A43" s="21">
        <f t="shared" si="3"/>
        <v>14</v>
      </c>
      <c r="B43" s="143" t="str">
        <f>+'Ekamut-caxs'!B50</f>
        <v>Դեղորայքի գծով</v>
      </c>
      <c r="C43" s="110">
        <v>77.5</v>
      </c>
      <c r="D43" s="110">
        <f>+'Ekamut-caxs'!D50</f>
        <v>80</v>
      </c>
      <c r="E43" s="109">
        <f>D43-C43</f>
        <v>2.5</v>
      </c>
      <c r="F43" s="105" t="s">
        <v>298</v>
      </c>
    </row>
    <row r="44" spans="1:7" s="19" customFormat="1" ht="40.5">
      <c r="A44" s="21">
        <f t="shared" si="3"/>
        <v>15</v>
      </c>
      <c r="B44" s="143" t="str">
        <f>+'Ekamut-caxs'!B51</f>
        <v>Բուժ.ծառայության գծով</v>
      </c>
      <c r="C44" s="110">
        <v>56</v>
      </c>
      <c r="D44" s="110">
        <f>+'Ekamut-caxs'!D51</f>
        <v>80</v>
      </c>
      <c r="E44" s="109">
        <f t="shared" si="0"/>
        <v>24</v>
      </c>
      <c r="F44" s="105" t="s">
        <v>307</v>
      </c>
    </row>
    <row r="45" spans="1:7" s="19" customFormat="1" ht="40.5">
      <c r="A45" s="21">
        <f t="shared" si="3"/>
        <v>16</v>
      </c>
      <c r="B45" s="143" t="str">
        <f>+'Ekamut-caxs'!B52</f>
        <v>Ընթացիկ վերանորոգման գծով</v>
      </c>
      <c r="C45" s="109">
        <v>299.8</v>
      </c>
      <c r="D45" s="110">
        <f>+'Ekamut-caxs'!D52</f>
        <v>550</v>
      </c>
      <c r="E45" s="109">
        <f t="shared" si="0"/>
        <v>250.2</v>
      </c>
      <c r="F45" s="105" t="s">
        <v>303</v>
      </c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138.30000000000001</v>
      </c>
      <c r="D46" s="110">
        <f>+'Ekamut-caxs'!D53</f>
        <v>140</v>
      </c>
      <c r="E46" s="109">
        <f>D46-C46</f>
        <v>1.6999999999999886</v>
      </c>
      <c r="F46" s="105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9">
        <v>0</v>
      </c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>
        <v>0</v>
      </c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125</v>
      </c>
      <c r="D49" s="110">
        <f>+'Ekamut-caxs'!D56</f>
        <v>125</v>
      </c>
      <c r="E49" s="109">
        <f t="shared" si="0"/>
        <v>0</v>
      </c>
      <c r="F49" s="105"/>
    </row>
    <row r="50" spans="1:7" s="19" customFormat="1" ht="27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46</v>
      </c>
      <c r="D50" s="110">
        <f>+'Ekamut-caxs'!D57</f>
        <v>82</v>
      </c>
      <c r="E50" s="109">
        <f t="shared" si="0"/>
        <v>36</v>
      </c>
      <c r="F50" s="105" t="s">
        <v>299</v>
      </c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 t="s">
        <v>306</v>
      </c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3" si="4">D52-C52</f>
        <v>3</v>
      </c>
      <c r="F52" s="426" t="s">
        <v>297</v>
      </c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9">
        <v>10.1</v>
      </c>
      <c r="D53" s="110">
        <v>0</v>
      </c>
      <c r="E53" s="109">
        <f t="shared" si="4"/>
        <v>-10.1</v>
      </c>
      <c r="F53" s="105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9">
        <v>0</v>
      </c>
      <c r="D54" s="110">
        <f>+'Ekamut-caxs'!D61</f>
        <v>0</v>
      </c>
      <c r="E54" s="109">
        <f t="shared" si="4"/>
        <v>0</v>
      </c>
      <c r="F54" s="426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9">
        <v>55.2</v>
      </c>
      <c r="D55" s="110">
        <f>+'Ekamut-caxs'!D62</f>
        <v>0</v>
      </c>
      <c r="E55" s="109">
        <f t="shared" si="4"/>
        <v>-55.2</v>
      </c>
      <c r="F55" s="426"/>
    </row>
    <row r="56" spans="1:7" s="19" customFormat="1" ht="54">
      <c r="A56" s="21">
        <f t="shared" si="3"/>
        <v>27</v>
      </c>
      <c r="B56" s="7" t="s">
        <v>286</v>
      </c>
      <c r="C56" s="109">
        <v>49.3</v>
      </c>
      <c r="D56" s="110">
        <v>64.8</v>
      </c>
      <c r="E56" s="109">
        <f t="shared" si="4"/>
        <v>15.5</v>
      </c>
      <c r="F56" s="105" t="s">
        <v>295</v>
      </c>
    </row>
    <row r="57" spans="1:7" s="19" customFormat="1" ht="17.25">
      <c r="A57" s="21">
        <f t="shared" si="3"/>
        <v>28</v>
      </c>
      <c r="B57" s="143" t="s">
        <v>260</v>
      </c>
      <c r="C57" s="109">
        <v>0</v>
      </c>
      <c r="D57" s="110">
        <v>0</v>
      </c>
      <c r="E57" s="109">
        <f t="shared" si="4"/>
        <v>0</v>
      </c>
      <c r="F57" s="426"/>
    </row>
    <row r="58" spans="1:7" s="19" customFormat="1" ht="17.25">
      <c r="A58" s="21">
        <f t="shared" si="3"/>
        <v>29</v>
      </c>
      <c r="B58" s="143" t="str">
        <f>+'Ekamut-caxs'!B65</f>
        <v>Դուրսգրվող գույքի վերագնահատման գծով</v>
      </c>
      <c r="C58" s="109">
        <v>0</v>
      </c>
      <c r="D58" s="110">
        <f>+'Ekamut-caxs'!D65</f>
        <v>0</v>
      </c>
      <c r="E58" s="109">
        <f>D58-C58</f>
        <v>0</v>
      </c>
      <c r="F58" s="371"/>
    </row>
    <row r="59" spans="1:7" s="19" customFormat="1" ht="27">
      <c r="A59" s="21">
        <f t="shared" si="3"/>
        <v>30</v>
      </c>
      <c r="B59" s="143" t="str">
        <f>+'Ekamut-caxs'!B66</f>
        <v>Կրակմարիչների լիցքավորում</v>
      </c>
      <c r="C59" s="109">
        <v>0</v>
      </c>
      <c r="D59" s="110">
        <v>54</v>
      </c>
      <c r="E59" s="109">
        <f>D59-C59</f>
        <v>54</v>
      </c>
      <c r="F59" s="105" t="s">
        <v>296</v>
      </c>
      <c r="G59" s="32" t="s">
        <v>281</v>
      </c>
    </row>
    <row r="60" spans="1:7" s="19" customFormat="1" ht="17.25">
      <c r="A60" s="21">
        <f t="shared" si="3"/>
        <v>31</v>
      </c>
      <c r="B60" s="143" t="str">
        <f>+'Ekamut-caxs'!B67</f>
        <v>Հիմնական միջոցների մաշվածության գծով, որից՝</v>
      </c>
      <c r="C60" s="109">
        <f>+C61</f>
        <v>3576.2</v>
      </c>
      <c r="D60" s="110">
        <f>+'Ekamut-caxs'!D67</f>
        <v>5876</v>
      </c>
      <c r="E60" s="109">
        <f t="shared" si="4"/>
        <v>2299.8000000000002</v>
      </c>
      <c r="F60" s="109"/>
    </row>
    <row r="61" spans="1:7" s="394" customFormat="1" ht="17.25">
      <c r="A61" s="391">
        <f>+A60+0.1</f>
        <v>31.1</v>
      </c>
      <c r="B61" s="392" t="str">
        <f>+'Ekamut-caxs'!B68</f>
        <v>պայմանով (անհատույց) ստացված</v>
      </c>
      <c r="C61" s="388">
        <v>3576.2</v>
      </c>
      <c r="D61" s="388">
        <f>+'Ekamut-caxs'!D68</f>
        <v>5876</v>
      </c>
      <c r="E61" s="393">
        <f t="shared" si="4"/>
        <v>2299.8000000000002</v>
      </c>
      <c r="F61" s="388"/>
    </row>
    <row r="62" spans="1:7" s="19" customFormat="1" ht="17.25">
      <c r="A62" s="21">
        <f>+A60+1</f>
        <v>32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3" t="s">
        <v>287</v>
      </c>
      <c r="C63" s="109">
        <v>360</v>
      </c>
      <c r="D63" s="110">
        <f>+'Ekamut-caxs'!D70</f>
        <v>8208.0400000000009</v>
      </c>
      <c r="E63" s="109">
        <f t="shared" si="4"/>
        <v>7848.0400000000009</v>
      </c>
      <c r="F63" s="109"/>
    </row>
    <row r="64" spans="1:7" s="12" customFormat="1" ht="17.25">
      <c r="A64" s="381"/>
      <c r="B64" s="382" t="s">
        <v>78</v>
      </c>
      <c r="C64" s="141">
        <f>C6-C24</f>
        <v>0</v>
      </c>
      <c r="D64" s="141">
        <f>D6-D24</f>
        <v>761.97999999998137</v>
      </c>
      <c r="E64" s="141">
        <f t="shared" si="0"/>
        <v>761.97999999998137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52" t="str">
        <f>+'Ekamut-caxs'!D73</f>
        <v>Նաիրա Մկրտչյան</v>
      </c>
      <c r="E66" s="452"/>
      <c r="F66" s="45"/>
    </row>
    <row r="67" spans="1:6" ht="9.75" customHeight="1">
      <c r="B67" s="384"/>
      <c r="C67" s="67"/>
      <c r="D67" s="451" t="s">
        <v>5</v>
      </c>
      <c r="E67" s="451"/>
      <c r="F67" s="385"/>
    </row>
    <row r="68" spans="1:6" ht="24.75" customHeight="1">
      <c r="B68" s="383" t="s">
        <v>6</v>
      </c>
      <c r="C68" s="46"/>
      <c r="D68" s="452" t="str">
        <f>+'Ekamut-caxs'!D75</f>
        <v>Միուդա Փանոսյան</v>
      </c>
      <c r="E68" s="452"/>
      <c r="F68" s="45"/>
    </row>
    <row r="69" spans="1:6" ht="11.25" customHeight="1">
      <c r="B69" s="65"/>
      <c r="C69" s="67"/>
      <c r="D69" s="451" t="s">
        <v>5</v>
      </c>
      <c r="E69" s="451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F79" sqref="F7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0" t="s">
        <v>79</v>
      </c>
      <c r="B1" s="450"/>
      <c r="C1" s="450"/>
      <c r="D1" s="450"/>
      <c r="E1" s="450"/>
      <c r="F1" s="450"/>
    </row>
    <row r="2" spans="1:20" s="7" customFormat="1" ht="20.25">
      <c r="A2" s="442" t="str">
        <f>+'Ekamut-caxs'!A7</f>
        <v xml:space="preserve">«Երևանի հ․ 98 մսուր-մանկապարտեզ» ՀՈԱԿ-ի </v>
      </c>
      <c r="B2" s="442"/>
      <c r="C2" s="442"/>
      <c r="D2" s="442"/>
      <c r="E2" s="442"/>
      <c r="F2" s="44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3" t="s">
        <v>275</v>
      </c>
      <c r="B3" s="453"/>
      <c r="C3" s="453"/>
      <c r="D3" s="453"/>
      <c r="E3" s="453"/>
      <c r="F3" s="453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4748.8</v>
      </c>
      <c r="D6" s="352">
        <f>+C82</f>
        <v>9715.0999999999913</v>
      </c>
      <c r="E6" s="106">
        <f t="shared" ref="E6:E68" si="0">D6-C6</f>
        <v>4966.2999999999911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+C8+C12+C16+C22+C21</f>
        <v>109539.4</v>
      </c>
      <c r="D7" s="106">
        <f>SUM(D8:D9,D12,D16:D23)</f>
        <v>107431.56</v>
      </c>
      <c r="E7" s="106">
        <f>D7-C7</f>
        <v>-2107.8399999999965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84661.9</v>
      </c>
      <c r="D8" s="108">
        <f>+'Dramakan hosqer'!F14</f>
        <v>90759.7</v>
      </c>
      <c r="E8" s="108">
        <f>D8-C8</f>
        <v>6097.8000000000029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 hidden="1">
      <c r="A10" s="317">
        <f>+A9+0.1</f>
        <v>2.1</v>
      </c>
      <c r="B10" s="318" t="str">
        <f>+'Dramakan hosqer'!B16</f>
        <v>վերապատրաստման գծով</v>
      </c>
      <c r="C10" s="320"/>
      <c r="D10" s="320">
        <f>+'Dramakan hosqer'!F16</f>
        <v>0</v>
      </c>
      <c r="E10" s="387">
        <f t="shared" si="1"/>
        <v>0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20866.400000000001</v>
      </c>
      <c r="D12" s="108">
        <f>SUM(D13:D15)</f>
        <v>13851.86</v>
      </c>
      <c r="E12" s="108">
        <f t="shared" si="1"/>
        <v>-7014.5400000000009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>
        <v>7105.1</v>
      </c>
      <c r="D13" s="320">
        <f>+'Dramakan hosqer'!F19</f>
        <v>3057.26</v>
      </c>
      <c r="E13" s="387">
        <f t="shared" si="1"/>
        <v>-4047.84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12211.3</v>
      </c>
      <c r="D14" s="320">
        <f>+'Dramakan hosqer'!F20</f>
        <v>9589.6</v>
      </c>
      <c r="E14" s="387">
        <f t="shared" si="1"/>
        <v>-2621.6999999999989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1550</v>
      </c>
      <c r="D15" s="320">
        <f>+'Dramakan hosqer'!F21</f>
        <v>1205</v>
      </c>
      <c r="E15" s="387">
        <f t="shared" si="1"/>
        <v>-345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3435.6</v>
      </c>
      <c r="D16" s="108">
        <f>+'Dramakan hosqer'!F22</f>
        <v>2820</v>
      </c>
      <c r="E16" s="108">
        <f t="shared" si="0"/>
        <v>-615.59999999999991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f t="shared" si="2"/>
        <v>9</v>
      </c>
      <c r="B21" s="190" t="str">
        <f>+'Dramakan hosqer'!B27</f>
        <v>Դեբիտորական պարտքերից</v>
      </c>
      <c r="C21" s="108">
        <v>0.5</v>
      </c>
      <c r="D21" s="108">
        <f>+'Dramakan hosqer'!F27</f>
        <v>0</v>
      </c>
      <c r="E21" s="108">
        <f t="shared" si="0"/>
        <v>-0.5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">
        <v>289</v>
      </c>
      <c r="C22" s="108">
        <v>575</v>
      </c>
      <c r="D22" s="108">
        <f>+'Dramakan hosqer'!F28</f>
        <v>0</v>
      </c>
      <c r="E22" s="108">
        <f>D22-C22</f>
        <v>-575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+C25+C67+C79</f>
        <v>104573.1</v>
      </c>
      <c r="D24" s="106">
        <f>+D25+D67+D79</f>
        <v>105199.74000000002</v>
      </c>
      <c r="E24" s="106">
        <f t="shared" si="0"/>
        <v>626.64000000001397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96904.500000000015</v>
      </c>
      <c r="D25" s="106">
        <f>SUM(D26,D29:D35,D39:D61,D65:D66)</f>
        <v>103994.74000000002</v>
      </c>
      <c r="E25" s="106">
        <f t="shared" si="0"/>
        <v>7090.2400000000052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27">
      <c r="A26" s="21">
        <v>1</v>
      </c>
      <c r="B26" s="143" t="str">
        <f>+'Dramakan hosqer'!B32</f>
        <v>Աշխատավարձի գծով, որից՝</v>
      </c>
      <c r="C26" s="108">
        <v>71593.600000000006</v>
      </c>
      <c r="D26" s="108">
        <f>+'Dramakan hosqer'!F32</f>
        <v>74750.100000000006</v>
      </c>
      <c r="E26" s="108">
        <f t="shared" si="0"/>
        <v>3156.5</v>
      </c>
      <c r="F26" s="105" t="s">
        <v>293</v>
      </c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320">
        <v>1285</v>
      </c>
      <c r="D27" s="320">
        <f>+'Dramakan hosqer'!F33</f>
        <v>1282</v>
      </c>
      <c r="E27" s="387">
        <f t="shared" si="0"/>
        <v>-3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262</v>
      </c>
      <c r="C28" s="320">
        <v>4557.7</v>
      </c>
      <c r="D28" s="320">
        <f>+'Dramakan hosqer'!F34</f>
        <v>0</v>
      </c>
      <c r="E28" s="387">
        <f t="shared" si="0"/>
        <v>-4557.7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27">
      <c r="A29" s="21">
        <f>+A26+1</f>
        <v>2</v>
      </c>
      <c r="B29" s="143" t="str">
        <f>+'Dramakan hosqer'!B35</f>
        <v>Սննդի գծով</v>
      </c>
      <c r="C29" s="108">
        <v>16236</v>
      </c>
      <c r="D29" s="108">
        <f>+'Dramakan hosqer'!F35</f>
        <v>19934.240000000002</v>
      </c>
      <c r="E29" s="108">
        <f t="shared" si="0"/>
        <v>3698.2400000000016</v>
      </c>
      <c r="F29" s="202" t="s">
        <v>300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27">
      <c r="A30" s="21">
        <f>+A29+1</f>
        <v>3</v>
      </c>
      <c r="B30" s="143" t="str">
        <f>+'Dramakan hosqer'!B36</f>
        <v>Ջեռուցման գծով</v>
      </c>
      <c r="C30" s="108">
        <v>1618.5</v>
      </c>
      <c r="D30" s="108">
        <f>+'Dramakan hosqer'!F36</f>
        <v>1677.3</v>
      </c>
      <c r="E30" s="108">
        <f t="shared" si="0"/>
        <v>58.799999999999955</v>
      </c>
      <c r="F30" s="105" t="s">
        <v>302</v>
      </c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27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2561.4</v>
      </c>
      <c r="D31" s="108">
        <f>+'Dramakan hosqer'!F37</f>
        <v>2624.6</v>
      </c>
      <c r="E31" s="108">
        <f t="shared" si="0"/>
        <v>63.199999999999818</v>
      </c>
      <c r="F31" s="105" t="s">
        <v>301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27">
      <c r="A32" s="21">
        <f t="shared" si="3"/>
        <v>5</v>
      </c>
      <c r="B32" s="143" t="str">
        <f>+'Dramakan hosqer'!B38</f>
        <v>Ջրմուղ-կոյուղու գծով</v>
      </c>
      <c r="C32" s="108">
        <v>415.1</v>
      </c>
      <c r="D32" s="108">
        <f>+'Dramakan hosqer'!F38</f>
        <v>460.8</v>
      </c>
      <c r="E32" s="108">
        <f t="shared" si="0"/>
        <v>45.699999999999989</v>
      </c>
      <c r="F32" s="105" t="s">
        <v>302</v>
      </c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74.400000000000006</v>
      </c>
      <c r="D33" s="108">
        <f>+'Dramakan hosqer'!F39</f>
        <v>74.5</v>
      </c>
      <c r="E33" s="108">
        <f t="shared" si="0"/>
        <v>9.9999999999994316E-2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27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176.1</v>
      </c>
      <c r="D35" s="108">
        <f>SUM(D36:D38)</f>
        <v>188.8</v>
      </c>
      <c r="E35" s="108">
        <f t="shared" si="0"/>
        <v>12.700000000000017</v>
      </c>
      <c r="F35" s="105" t="s">
        <v>302</v>
      </c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58.8</v>
      </c>
      <c r="D36" s="320">
        <f>+'Dramakan hosqer'!F42</f>
        <v>58.8</v>
      </c>
      <c r="E36" s="387">
        <f t="shared" si="0"/>
        <v>0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>
        <v>7.6</v>
      </c>
      <c r="D37" s="320">
        <f>+'Dramakan hosqer'!F43</f>
        <v>10</v>
      </c>
      <c r="E37" s="387">
        <f t="shared" si="0"/>
        <v>2.4000000000000004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109.7</v>
      </c>
      <c r="D38" s="320">
        <f>+'Dramakan hosqer'!F44</f>
        <v>120</v>
      </c>
      <c r="E38" s="387">
        <f t="shared" si="0"/>
        <v>10.299999999999997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>
        <v>0</v>
      </c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1029</v>
      </c>
      <c r="D40" s="108">
        <f>+'Dramakan hosqer'!F46</f>
        <v>1029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194.7</v>
      </c>
      <c r="D41" s="108">
        <f>+'Dramakan hosqer'!F47</f>
        <v>195.4</v>
      </c>
      <c r="E41" s="108">
        <f t="shared" si="0"/>
        <v>0.70000000000001705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478.2</v>
      </c>
      <c r="D42" s="108">
        <f>+'Dramakan hosqer'!F48</f>
        <v>480</v>
      </c>
      <c r="E42" s="108">
        <f t="shared" si="0"/>
        <v>1.8000000000000114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355</v>
      </c>
      <c r="D43" s="108">
        <f>+'Dramakan hosqer'!F49</f>
        <v>354</v>
      </c>
      <c r="E43" s="108">
        <f t="shared" si="0"/>
        <v>-1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27">
      <c r="A44" s="21">
        <f t="shared" si="4"/>
        <v>13</v>
      </c>
      <c r="B44" s="143" t="str">
        <f>+'Dramakan hosqer'!B50</f>
        <v>Դեղորայքի գծով</v>
      </c>
      <c r="C44" s="108">
        <v>77.5</v>
      </c>
      <c r="D44" s="108">
        <f>+'Dramakan hosqer'!F50</f>
        <v>80</v>
      </c>
      <c r="E44" s="108">
        <f t="shared" si="0"/>
        <v>2.5</v>
      </c>
      <c r="F44" s="105" t="s">
        <v>298</v>
      </c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40.5">
      <c r="A45" s="21">
        <f t="shared" si="4"/>
        <v>14</v>
      </c>
      <c r="B45" s="143" t="str">
        <f>+'Dramakan hosqer'!B51</f>
        <v>Բուժ.ծառայության գծով</v>
      </c>
      <c r="C45" s="108">
        <v>56</v>
      </c>
      <c r="D45" s="108">
        <f>+'Dramakan hosqer'!F51</f>
        <v>80</v>
      </c>
      <c r="E45" s="108">
        <f t="shared" si="0"/>
        <v>24</v>
      </c>
      <c r="F45" s="105" t="s">
        <v>307</v>
      </c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40.5">
      <c r="A46" s="21">
        <f t="shared" si="4"/>
        <v>15</v>
      </c>
      <c r="B46" s="143" t="str">
        <f>+'Dramakan hosqer'!B52</f>
        <v>Ընթացիկ վերանորոգման գծով</v>
      </c>
      <c r="C46" s="108">
        <v>299.8</v>
      </c>
      <c r="D46" s="108">
        <f>+'Dramakan hosqer'!F52</f>
        <v>550</v>
      </c>
      <c r="E46" s="108">
        <f t="shared" si="0"/>
        <v>250.2</v>
      </c>
      <c r="F46" s="105" t="s">
        <v>303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138.30000000000001</v>
      </c>
      <c r="D47" s="108">
        <f>+'Dramakan hosqer'!F53</f>
        <v>140</v>
      </c>
      <c r="E47" s="108">
        <f t="shared" si="0"/>
        <v>1.6999999999999886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125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27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46</v>
      </c>
      <c r="D51" s="108">
        <f>+'Dramakan hosqer'!F57</f>
        <v>82</v>
      </c>
      <c r="E51" s="108">
        <f t="shared" si="0"/>
        <v>36</v>
      </c>
      <c r="F51" s="105" t="s">
        <v>299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 t="s">
        <v>306</v>
      </c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426" t="s">
        <v>297</v>
      </c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10.1</v>
      </c>
      <c r="D54" s="108">
        <f>+'Dramakan hosqer'!F60</f>
        <v>12</v>
      </c>
      <c r="E54" s="108">
        <f t="shared" si="0"/>
        <v>1.9000000000000004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>
        <v>0</v>
      </c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55.2</v>
      </c>
      <c r="D56" s="108">
        <f>+'Dramakan hosqer'!F62</f>
        <v>0</v>
      </c>
      <c r="E56" s="108">
        <f t="shared" si="0"/>
        <v>-55.2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>+A56+1</f>
        <v>23</v>
      </c>
      <c r="B57" s="190" t="s">
        <v>287</v>
      </c>
      <c r="C57" s="108">
        <v>575</v>
      </c>
      <c r="D57" s="108">
        <f>+'Dramakan hosqer'!F63</f>
        <v>750</v>
      </c>
      <c r="E57" s="108">
        <f t="shared" si="0"/>
        <v>175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54">
      <c r="A58" s="21">
        <f t="shared" si="4"/>
        <v>24</v>
      </c>
      <c r="B58" s="7" t="s">
        <v>286</v>
      </c>
      <c r="C58" s="108">
        <v>49.3</v>
      </c>
      <c r="D58" s="108">
        <f>+'Dramakan hosqer'!F64</f>
        <v>64.8</v>
      </c>
      <c r="E58" s="108">
        <f t="shared" si="0"/>
        <v>15.5</v>
      </c>
      <c r="F58" s="105" t="s">
        <v>295</v>
      </c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>
        <v>0</v>
      </c>
      <c r="D59" s="108">
        <f>+'Dramakan hosqer'!F65</f>
        <v>0</v>
      </c>
      <c r="E59" s="108">
        <f>D59-C59</f>
        <v>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27">
      <c r="A60" s="21">
        <f t="shared" si="4"/>
        <v>24</v>
      </c>
      <c r="B60" s="143" t="str">
        <f>+'Dramakan hosqer'!B66</f>
        <v>Կրակմարիչների լիցքավորում</v>
      </c>
      <c r="C60" s="108">
        <v>0</v>
      </c>
      <c r="D60" s="108">
        <f>+'Dramakan hosqer'!F66</f>
        <v>54</v>
      </c>
      <c r="E60" s="108">
        <f>D60-C60</f>
        <v>54</v>
      </c>
      <c r="F60" s="105" t="s">
        <v>296</v>
      </c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>
        <v>0</v>
      </c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>
        <v>0</v>
      </c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 hidden="1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0</v>
      </c>
      <c r="E64" s="387">
        <f t="shared" si="0"/>
        <v>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108">
        <v>570.29999999999995</v>
      </c>
      <c r="D65" s="108">
        <f>+'Dramakan hosqer'!F71</f>
        <v>100.19999999999891</v>
      </c>
      <c r="E65" s="108">
        <f t="shared" si="0"/>
        <v>-470.10000000000105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1656.7</v>
      </c>
      <c r="D67" s="106">
        <f>+D68+D75</f>
        <v>1205</v>
      </c>
      <c r="E67" s="106">
        <f t="shared" si="0"/>
        <v>-451.70000000000005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1656.7</v>
      </c>
      <c r="D68" s="108">
        <f>SUM(D69:D74)</f>
        <v>1205</v>
      </c>
      <c r="E68" s="108">
        <f t="shared" si="0"/>
        <v>-451.70000000000005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>
      <c r="A69" s="317">
        <v>1.1000000000000001</v>
      </c>
      <c r="B69" s="318" t="str">
        <f>+'Dramakan hosqer'!B75</f>
        <v>գրասենյակային և տնտեսական գույք</v>
      </c>
      <c r="C69" s="320">
        <v>577</v>
      </c>
      <c r="D69" s="320">
        <f>+'Dramakan hosqer'!F75</f>
        <v>255</v>
      </c>
      <c r="E69" s="387">
        <f t="shared" ref="E69:E82" si="5">D69-C69</f>
        <v>-322</v>
      </c>
      <c r="F69" s="388" t="s">
        <v>304</v>
      </c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hosqer'!B76</f>
        <v>համակարգչային սարքավորումներ / տեխնիկա</v>
      </c>
      <c r="C70" s="320">
        <v>475</v>
      </c>
      <c r="D70" s="320">
        <f>+'Dramakan hosqer'!F76</f>
        <v>0</v>
      </c>
      <c r="E70" s="387">
        <f>D70-C70</f>
        <v>-475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27">
      <c r="A71" s="317">
        <v>1.3</v>
      </c>
      <c r="B71" s="318" t="str">
        <f>+'Dramakan hosqer'!B77</f>
        <v>մեքենաներ և սարքավորումներ</v>
      </c>
      <c r="C71" s="320">
        <v>475.7</v>
      </c>
      <c r="D71" s="320">
        <f>+'Dramakan hosqer'!F77</f>
        <v>950</v>
      </c>
      <c r="E71" s="387">
        <f t="shared" si="5"/>
        <v>474.3</v>
      </c>
      <c r="F71" s="388" t="s">
        <v>305</v>
      </c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>
      <c r="A72" s="317">
        <v>1.4</v>
      </c>
      <c r="B72" s="318" t="str">
        <f>+'Dramakan hosqer'!B78</f>
        <v>սպորտային գույք</v>
      </c>
      <c r="C72" s="320">
        <v>129</v>
      </c>
      <c r="D72" s="320">
        <f>+'Dramakan hosqer'!F78</f>
        <v>0</v>
      </c>
      <c r="E72" s="387">
        <f t="shared" si="5"/>
        <v>-129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7">
        <f>D74-C74</f>
        <v>0</v>
      </c>
      <c r="F74" s="388"/>
      <c r="G74" s="32" t="s">
        <v>280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27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427" t="s">
        <v>309</v>
      </c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>
      <c r="A79" s="59" t="s">
        <v>56</v>
      </c>
      <c r="B79" s="339" t="s">
        <v>143</v>
      </c>
      <c r="C79" s="106">
        <f>SUM(C80:C81)</f>
        <v>6011.9</v>
      </c>
      <c r="D79" s="106">
        <f>SUM(D80:D81)</f>
        <v>0</v>
      </c>
      <c r="E79" s="106">
        <f t="shared" si="5"/>
        <v>-6011.9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3" t="s">
        <v>290</v>
      </c>
      <c r="C80" s="108">
        <v>6011.9</v>
      </c>
      <c r="D80" s="108">
        <f>+'Dramakan hosqer'!F86</f>
        <v>0</v>
      </c>
      <c r="E80" s="108">
        <f>D80-C80</f>
        <v>-6011.9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427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9715.0999999999913</v>
      </c>
      <c r="D82" s="106">
        <f>D6+D7-D24</f>
        <v>11946.919999999969</v>
      </c>
      <c r="E82" s="106">
        <f t="shared" si="5"/>
        <v>2231.8199999999779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55" t="str">
        <f>+'Ekamut-caxs'!D73</f>
        <v>Նաիրա Մկրտչյան</v>
      </c>
      <c r="E84" s="452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54" t="s">
        <v>92</v>
      </c>
      <c r="E85" s="454"/>
      <c r="F85" s="41"/>
    </row>
    <row r="86" spans="1:20" ht="22.5" customHeight="1">
      <c r="B86" s="374" t="s">
        <v>6</v>
      </c>
      <c r="C86" s="67"/>
      <c r="D86" s="452" t="str">
        <f>+'Ekamut-caxs'!D75</f>
        <v>Միուդա Փանոսյան</v>
      </c>
      <c r="E86" s="452"/>
      <c r="F86" s="45"/>
    </row>
    <row r="87" spans="1:20" ht="12" customHeight="1">
      <c r="B87" s="65"/>
      <c r="C87" s="67"/>
      <c r="D87" s="454" t="s">
        <v>92</v>
      </c>
      <c r="E87" s="454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F79" sqref="F7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6" t="s">
        <v>67</v>
      </c>
      <c r="B1" s="456"/>
      <c r="C1" s="456"/>
      <c r="D1" s="456"/>
      <c r="E1" s="45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7" t="str">
        <f>+'Ekamut-caxs'!A7:D7</f>
        <v xml:space="preserve">«Երևանի հ․ 98 մսուր-մանկապարտեզ» ՀՈԱԿ-ի </v>
      </c>
      <c r="B2" s="458"/>
      <c r="C2" s="458"/>
      <c r="D2" s="458"/>
      <c r="E2" s="45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9" t="s">
        <v>146</v>
      </c>
      <c r="B3" s="459"/>
      <c r="C3" s="459"/>
      <c r="D3" s="459"/>
      <c r="E3" s="45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0" t="s">
        <v>258</v>
      </c>
      <c r="B4" s="460"/>
      <c r="C4" s="460"/>
      <c r="D4" s="460"/>
      <c r="E4" s="46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1" t="s">
        <v>151</v>
      </c>
      <c r="B7" s="462"/>
      <c r="C7" s="46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0.1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0.1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0.1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1" t="s">
        <v>176</v>
      </c>
      <c r="B35" s="462"/>
      <c r="C35" s="46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23">
        <v>20.3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423">
        <v>10.5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423">
        <v>34.5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12.6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8476.0999999999985</v>
      </c>
      <c r="E54" s="11"/>
      <c r="F54" s="114">
        <f>SUM(D36:D53)</f>
        <v>77.899999999999991</v>
      </c>
      <c r="G54" s="114">
        <f>+D59-D54-F54</f>
        <v>-3.5527136788005009E-13</v>
      </c>
    </row>
    <row r="55" spans="1:22" ht="33">
      <c r="A55" s="79">
        <v>1.1000000000000001</v>
      </c>
      <c r="B55" s="107"/>
      <c r="C55" s="362" t="s">
        <v>183</v>
      </c>
      <c r="D55" s="425">
        <v>8453.7999999999993</v>
      </c>
      <c r="E55" s="11"/>
    </row>
    <row r="56" spans="1:22" ht="38.25">
      <c r="A56" s="79">
        <v>1.2</v>
      </c>
      <c r="B56" s="92"/>
      <c r="C56" s="424" t="s">
        <v>285</v>
      </c>
      <c r="D56" s="425">
        <v>22.3</v>
      </c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8553.9999999999982</v>
      </c>
      <c r="E59" s="96"/>
      <c r="F59" s="275">
        <f>+D59-D55</f>
        <v>100.19999999999891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f>+'Dramakani hamematakan'!C82</f>
        <v>9715.0999999999913</v>
      </c>
      <c r="D62" s="463" t="s">
        <v>179</v>
      </c>
      <c r="E62" s="464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65" t="str">
        <f>+'Ekamut-caxs'!D73</f>
        <v>Նաիրա Մկրտչյան</v>
      </c>
      <c r="E64" s="46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6" t="s">
        <v>92</v>
      </c>
      <c r="E65" s="46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65" t="str">
        <f>+'Ekamut-caxs'!D75</f>
        <v>Միուդա Փանոսյան</v>
      </c>
      <c r="E66" s="46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7" t="s">
        <v>92</v>
      </c>
      <c r="E67" s="46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F79" sqref="F79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5.57031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0" t="s">
        <v>67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s="211" customFormat="1" ht="21.75" customHeight="1">
      <c r="A2" s="469" t="str">
        <f>+'Ekamut-caxs'!A7</f>
        <v xml:space="preserve">«Երևանի հ․ 98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1:15" s="211" customFormat="1" ht="21" customHeight="1">
      <c r="A3" s="469" t="s">
        <v>93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</row>
    <row r="4" spans="1:15" ht="21" customHeight="1" thickBot="1"/>
    <row r="5" spans="1:15" s="215" customFormat="1" ht="19.5" customHeight="1">
      <c r="A5" s="475" t="s">
        <v>114</v>
      </c>
      <c r="B5" s="477" t="s">
        <v>94</v>
      </c>
      <c r="C5" s="479" t="s">
        <v>95</v>
      </c>
      <c r="D5" s="480"/>
      <c r="E5" s="480"/>
      <c r="F5" s="481"/>
      <c r="G5" s="479" t="s">
        <v>96</v>
      </c>
      <c r="H5" s="480"/>
      <c r="I5" s="480"/>
      <c r="J5" s="481"/>
      <c r="K5" s="479" t="s">
        <v>136</v>
      </c>
      <c r="L5" s="480"/>
      <c r="M5" s="480"/>
      <c r="N5" s="480"/>
      <c r="O5" s="481"/>
    </row>
    <row r="6" spans="1:15" s="217" customFormat="1" ht="51" customHeight="1">
      <c r="A6" s="476"/>
      <c r="B6" s="478"/>
      <c r="C6" s="396" t="s">
        <v>238</v>
      </c>
      <c r="D6" s="216" t="s">
        <v>222</v>
      </c>
      <c r="E6" s="216" t="s">
        <v>264</v>
      </c>
      <c r="F6" s="397" t="s">
        <v>265</v>
      </c>
      <c r="G6" s="396" t="s">
        <v>239</v>
      </c>
      <c r="H6" s="216" t="s">
        <v>222</v>
      </c>
      <c r="I6" s="216" t="s">
        <v>266</v>
      </c>
      <c r="J6" s="397" t="s">
        <v>265</v>
      </c>
      <c r="K6" s="396" t="s">
        <v>238</v>
      </c>
      <c r="L6" s="216" t="s">
        <v>264</v>
      </c>
      <c r="M6" s="216" t="s">
        <v>267</v>
      </c>
      <c r="N6" s="214" t="s">
        <v>268</v>
      </c>
      <c r="O6" s="408" t="s">
        <v>269</v>
      </c>
    </row>
    <row r="7" spans="1:15" ht="19.5" customHeight="1">
      <c r="A7" s="241">
        <v>1</v>
      </c>
      <c r="B7" s="410" t="s">
        <v>97</v>
      </c>
      <c r="C7" s="398">
        <v>2730</v>
      </c>
      <c r="D7" s="218">
        <v>392301</v>
      </c>
      <c r="E7" s="219">
        <v>3030</v>
      </c>
      <c r="F7" s="399">
        <v>435411</v>
      </c>
      <c r="G7" s="400">
        <v>4328</v>
      </c>
      <c r="H7" s="294">
        <v>231461.4</v>
      </c>
      <c r="I7" s="291">
        <v>4543</v>
      </c>
      <c r="J7" s="399">
        <v>237445</v>
      </c>
      <c r="K7" s="400">
        <v>193</v>
      </c>
      <c r="L7" s="291">
        <f>+K7</f>
        <v>193</v>
      </c>
      <c r="M7" s="298">
        <v>49913.64</v>
      </c>
      <c r="N7" s="296">
        <v>988.27</v>
      </c>
      <c r="O7" s="297">
        <f>+N7+M7</f>
        <v>50901.909999999996</v>
      </c>
    </row>
    <row r="8" spans="1:15" ht="19.5" customHeight="1">
      <c r="A8" s="241">
        <v>2</v>
      </c>
      <c r="B8" s="410" t="s">
        <v>98</v>
      </c>
      <c r="C8" s="400">
        <v>2055</v>
      </c>
      <c r="D8" s="294">
        <v>295303.5</v>
      </c>
      <c r="E8" s="219">
        <f t="shared" ref="E8:E18" si="0">+C8</f>
        <v>2055</v>
      </c>
      <c r="F8" s="399">
        <f t="shared" ref="F8:F18" si="1">IF((E8&lt;10000), E8*143.7, E8*107.1)</f>
        <v>295303.5</v>
      </c>
      <c r="G8" s="400">
        <v>4424</v>
      </c>
      <c r="H8" s="294">
        <v>236595.5</v>
      </c>
      <c r="I8" s="291">
        <f t="shared" ref="I8:I18" si="2">+G8</f>
        <v>4424</v>
      </c>
      <c r="J8" s="399">
        <f t="shared" ref="J8:J18" si="3">+I8*53.48</f>
        <v>236595.52</v>
      </c>
      <c r="K8" s="400">
        <v>220</v>
      </c>
      <c r="L8" s="291">
        <f t="shared" ref="L8:L18" si="4">+K8</f>
        <v>220</v>
      </c>
      <c r="M8" s="298">
        <f t="shared" ref="M8:M18" si="5">+L8*200.42</f>
        <v>44092.399999999994</v>
      </c>
      <c r="N8" s="296">
        <f t="shared" ref="N8:N18" si="6">+L8*5.572</f>
        <v>1225.8399999999999</v>
      </c>
      <c r="O8" s="297">
        <f t="shared" ref="O8:O18" si="7">+N8+M8</f>
        <v>45318.239999999991</v>
      </c>
    </row>
    <row r="9" spans="1:15" ht="19.5" customHeight="1">
      <c r="A9" s="241">
        <v>3</v>
      </c>
      <c r="B9" s="410" t="s">
        <v>99</v>
      </c>
      <c r="C9" s="400">
        <v>1763</v>
      </c>
      <c r="D9" s="294">
        <v>253343.1</v>
      </c>
      <c r="E9" s="219">
        <f t="shared" si="0"/>
        <v>1763</v>
      </c>
      <c r="F9" s="399">
        <f t="shared" si="1"/>
        <v>253343.09999999998</v>
      </c>
      <c r="G9" s="400">
        <v>4231</v>
      </c>
      <c r="H9" s="294">
        <v>226273.9</v>
      </c>
      <c r="I9" s="291">
        <f t="shared" si="2"/>
        <v>4231</v>
      </c>
      <c r="J9" s="399">
        <f t="shared" si="3"/>
        <v>226273.87999999998</v>
      </c>
      <c r="K9" s="400">
        <v>200</v>
      </c>
      <c r="L9" s="291">
        <f t="shared" si="4"/>
        <v>200</v>
      </c>
      <c r="M9" s="298">
        <f t="shared" si="5"/>
        <v>40084</v>
      </c>
      <c r="N9" s="296">
        <f t="shared" si="6"/>
        <v>1114.4000000000001</v>
      </c>
      <c r="O9" s="297">
        <f t="shared" si="7"/>
        <v>41198.400000000001</v>
      </c>
    </row>
    <row r="10" spans="1:15" ht="19.5" customHeight="1">
      <c r="A10" s="241">
        <v>4</v>
      </c>
      <c r="B10" s="410" t="s">
        <v>100</v>
      </c>
      <c r="C10" s="400">
        <v>176</v>
      </c>
      <c r="D10" s="294">
        <v>25291.200000000001</v>
      </c>
      <c r="E10" s="219">
        <f t="shared" si="0"/>
        <v>176</v>
      </c>
      <c r="F10" s="399">
        <f t="shared" si="1"/>
        <v>25291.199999999997</v>
      </c>
      <c r="G10" s="400">
        <v>4011</v>
      </c>
      <c r="H10" s="294">
        <v>214508.3</v>
      </c>
      <c r="I10" s="291">
        <f t="shared" si="2"/>
        <v>4011</v>
      </c>
      <c r="J10" s="399">
        <f t="shared" si="3"/>
        <v>214508.28</v>
      </c>
      <c r="K10" s="400">
        <v>12</v>
      </c>
      <c r="L10" s="291">
        <f t="shared" si="4"/>
        <v>12</v>
      </c>
      <c r="M10" s="298">
        <f t="shared" si="5"/>
        <v>2405.04</v>
      </c>
      <c r="N10" s="296">
        <f t="shared" si="6"/>
        <v>66.864000000000004</v>
      </c>
      <c r="O10" s="297">
        <f t="shared" si="7"/>
        <v>2471.904</v>
      </c>
    </row>
    <row r="11" spans="1:15" ht="19.5" customHeight="1">
      <c r="A11" s="241">
        <v>5</v>
      </c>
      <c r="B11" s="410" t="s">
        <v>101</v>
      </c>
      <c r="C11" s="401"/>
      <c r="D11" s="221"/>
      <c r="E11" s="219">
        <f t="shared" si="0"/>
        <v>0</v>
      </c>
      <c r="F11" s="399">
        <f t="shared" si="1"/>
        <v>0</v>
      </c>
      <c r="G11" s="400">
        <v>3847</v>
      </c>
      <c r="H11" s="294">
        <v>205737.60000000001</v>
      </c>
      <c r="I11" s="291">
        <f t="shared" si="2"/>
        <v>3847</v>
      </c>
      <c r="J11" s="399">
        <f t="shared" si="3"/>
        <v>205737.56</v>
      </c>
      <c r="K11" s="400">
        <v>200</v>
      </c>
      <c r="L11" s="291">
        <f t="shared" si="4"/>
        <v>200</v>
      </c>
      <c r="M11" s="298">
        <f t="shared" si="5"/>
        <v>40084</v>
      </c>
      <c r="N11" s="296">
        <f t="shared" si="6"/>
        <v>1114.4000000000001</v>
      </c>
      <c r="O11" s="297">
        <f t="shared" si="7"/>
        <v>41198.400000000001</v>
      </c>
    </row>
    <row r="12" spans="1:15" ht="19.5" customHeight="1">
      <c r="A12" s="241">
        <v>6</v>
      </c>
      <c r="B12" s="410" t="s">
        <v>102</v>
      </c>
      <c r="C12" s="401"/>
      <c r="D12" s="221"/>
      <c r="E12" s="219">
        <f t="shared" si="0"/>
        <v>0</v>
      </c>
      <c r="F12" s="399">
        <f t="shared" si="1"/>
        <v>0</v>
      </c>
      <c r="G12" s="400">
        <v>3504</v>
      </c>
      <c r="H12" s="294">
        <v>187393.9</v>
      </c>
      <c r="I12" s="291">
        <f t="shared" si="2"/>
        <v>3504</v>
      </c>
      <c r="J12" s="399">
        <f t="shared" si="3"/>
        <v>187393.91999999998</v>
      </c>
      <c r="K12" s="400">
        <v>138</v>
      </c>
      <c r="L12" s="291">
        <f t="shared" si="4"/>
        <v>138</v>
      </c>
      <c r="M12" s="298">
        <f t="shared" si="5"/>
        <v>27657.96</v>
      </c>
      <c r="N12" s="296">
        <f t="shared" si="6"/>
        <v>768.93600000000004</v>
      </c>
      <c r="O12" s="297">
        <f t="shared" si="7"/>
        <v>28426.896000000001</v>
      </c>
    </row>
    <row r="13" spans="1:15" ht="19.5" customHeight="1">
      <c r="A13" s="241">
        <v>7</v>
      </c>
      <c r="B13" s="410" t="s">
        <v>103</v>
      </c>
      <c r="C13" s="401"/>
      <c r="D13" s="221"/>
      <c r="E13" s="219">
        <f t="shared" si="0"/>
        <v>0</v>
      </c>
      <c r="F13" s="399">
        <f t="shared" si="1"/>
        <v>0</v>
      </c>
      <c r="G13" s="400">
        <v>3656</v>
      </c>
      <c r="H13" s="294">
        <v>195522.9</v>
      </c>
      <c r="I13" s="291">
        <f t="shared" si="2"/>
        <v>3656</v>
      </c>
      <c r="J13" s="399">
        <f t="shared" si="3"/>
        <v>195522.87999999998</v>
      </c>
      <c r="K13" s="400">
        <v>150</v>
      </c>
      <c r="L13" s="291">
        <f t="shared" si="4"/>
        <v>150</v>
      </c>
      <c r="M13" s="298">
        <f t="shared" si="5"/>
        <v>30062.999999999996</v>
      </c>
      <c r="N13" s="296">
        <f t="shared" si="6"/>
        <v>835.8</v>
      </c>
      <c r="O13" s="297">
        <f t="shared" si="7"/>
        <v>30898.799999999996</v>
      </c>
    </row>
    <row r="14" spans="1:15" ht="19.5" customHeight="1">
      <c r="A14" s="241">
        <v>8</v>
      </c>
      <c r="B14" s="411" t="s">
        <v>104</v>
      </c>
      <c r="C14" s="401"/>
      <c r="D14" s="221"/>
      <c r="E14" s="219">
        <f t="shared" si="0"/>
        <v>0</v>
      </c>
      <c r="F14" s="399">
        <f t="shared" si="1"/>
        <v>0</v>
      </c>
      <c r="G14" s="400">
        <v>3274</v>
      </c>
      <c r="H14" s="294">
        <v>175093.5</v>
      </c>
      <c r="I14" s="291">
        <f t="shared" si="2"/>
        <v>3274</v>
      </c>
      <c r="J14" s="399">
        <f t="shared" si="3"/>
        <v>175093.52</v>
      </c>
      <c r="K14" s="400">
        <v>141</v>
      </c>
      <c r="L14" s="291">
        <f t="shared" si="4"/>
        <v>141</v>
      </c>
      <c r="M14" s="298">
        <f t="shared" si="5"/>
        <v>28259.219999999998</v>
      </c>
      <c r="N14" s="296">
        <f t="shared" si="6"/>
        <v>785.65200000000004</v>
      </c>
      <c r="O14" s="297">
        <f t="shared" si="7"/>
        <v>29044.871999999996</v>
      </c>
    </row>
    <row r="15" spans="1:15" ht="19.5" customHeight="1">
      <c r="A15" s="241">
        <v>9</v>
      </c>
      <c r="B15" s="411" t="s">
        <v>105</v>
      </c>
      <c r="C15" s="401"/>
      <c r="D15" s="221"/>
      <c r="E15" s="219">
        <f t="shared" si="0"/>
        <v>0</v>
      </c>
      <c r="F15" s="399">
        <f t="shared" si="1"/>
        <v>0</v>
      </c>
      <c r="G15" s="400">
        <v>3630</v>
      </c>
      <c r="H15" s="294">
        <v>194132.4</v>
      </c>
      <c r="I15" s="291">
        <f t="shared" si="2"/>
        <v>3630</v>
      </c>
      <c r="J15" s="399">
        <f t="shared" si="3"/>
        <v>194132.4</v>
      </c>
      <c r="K15" s="400">
        <v>133</v>
      </c>
      <c r="L15" s="291">
        <f t="shared" si="4"/>
        <v>133</v>
      </c>
      <c r="M15" s="298">
        <f t="shared" si="5"/>
        <v>26655.859999999997</v>
      </c>
      <c r="N15" s="296">
        <f t="shared" si="6"/>
        <v>741.07600000000002</v>
      </c>
      <c r="O15" s="297">
        <f t="shared" si="7"/>
        <v>27396.935999999998</v>
      </c>
    </row>
    <row r="16" spans="1:15" ht="19.5" customHeight="1">
      <c r="A16" s="241">
        <v>10</v>
      </c>
      <c r="B16" s="411" t="s">
        <v>106</v>
      </c>
      <c r="C16" s="401">
        <v>175</v>
      </c>
      <c r="D16" s="221">
        <v>25147.5</v>
      </c>
      <c r="E16" s="219">
        <f t="shared" si="0"/>
        <v>175</v>
      </c>
      <c r="F16" s="399">
        <f t="shared" si="1"/>
        <v>25147.499999999996</v>
      </c>
      <c r="G16" s="400">
        <v>5105</v>
      </c>
      <c r="H16" s="294">
        <v>273015.40000000002</v>
      </c>
      <c r="I16" s="291">
        <f t="shared" si="2"/>
        <v>5105</v>
      </c>
      <c r="J16" s="399">
        <f t="shared" si="3"/>
        <v>273015.39999999997</v>
      </c>
      <c r="K16" s="400">
        <v>276</v>
      </c>
      <c r="L16" s="291">
        <f t="shared" si="4"/>
        <v>276</v>
      </c>
      <c r="M16" s="298">
        <f t="shared" si="5"/>
        <v>55315.92</v>
      </c>
      <c r="N16" s="296">
        <f t="shared" si="6"/>
        <v>1537.8720000000001</v>
      </c>
      <c r="O16" s="297">
        <f t="shared" si="7"/>
        <v>56853.792000000001</v>
      </c>
    </row>
    <row r="17" spans="1:21" ht="19.5" customHeight="1">
      <c r="A17" s="241">
        <v>11</v>
      </c>
      <c r="B17" s="411" t="s">
        <v>107</v>
      </c>
      <c r="C17" s="402">
        <v>1887</v>
      </c>
      <c r="D17" s="220">
        <v>271161.90000000002</v>
      </c>
      <c r="E17" s="219">
        <f t="shared" si="0"/>
        <v>1887</v>
      </c>
      <c r="F17" s="399">
        <f t="shared" si="1"/>
        <v>271161.89999999997</v>
      </c>
      <c r="G17" s="407">
        <v>4552</v>
      </c>
      <c r="H17" s="295">
        <v>243441</v>
      </c>
      <c r="I17" s="291">
        <f t="shared" si="2"/>
        <v>4552</v>
      </c>
      <c r="J17" s="399">
        <f t="shared" si="3"/>
        <v>243440.96</v>
      </c>
      <c r="K17" s="407">
        <v>283</v>
      </c>
      <c r="L17" s="291">
        <f t="shared" si="4"/>
        <v>283</v>
      </c>
      <c r="M17" s="298">
        <f t="shared" si="5"/>
        <v>56718.859999999993</v>
      </c>
      <c r="N17" s="296">
        <f t="shared" si="6"/>
        <v>1576.876</v>
      </c>
      <c r="O17" s="297">
        <f t="shared" si="7"/>
        <v>58295.73599999999</v>
      </c>
    </row>
    <row r="18" spans="1:21" ht="19.5" customHeight="1">
      <c r="A18" s="241">
        <v>12</v>
      </c>
      <c r="B18" s="411" t="s">
        <v>108</v>
      </c>
      <c r="C18" s="402">
        <v>2586</v>
      </c>
      <c r="D18" s="220">
        <v>371608</v>
      </c>
      <c r="E18" s="219">
        <f t="shared" si="0"/>
        <v>2586</v>
      </c>
      <c r="F18" s="399">
        <f t="shared" si="1"/>
        <v>371608.19999999995</v>
      </c>
      <c r="G18" s="407">
        <v>4403</v>
      </c>
      <c r="H18" s="295">
        <v>235472.4</v>
      </c>
      <c r="I18" s="291">
        <f t="shared" si="2"/>
        <v>4403</v>
      </c>
      <c r="J18" s="399">
        <f t="shared" si="3"/>
        <v>235472.43999999997</v>
      </c>
      <c r="K18" s="407">
        <v>297</v>
      </c>
      <c r="L18" s="291">
        <f t="shared" si="4"/>
        <v>297</v>
      </c>
      <c r="M18" s="298">
        <f t="shared" si="5"/>
        <v>59524.74</v>
      </c>
      <c r="N18" s="296">
        <f t="shared" si="6"/>
        <v>1654.884</v>
      </c>
      <c r="O18" s="297">
        <f t="shared" si="7"/>
        <v>61179.623999999996</v>
      </c>
    </row>
    <row r="19" spans="1:21" ht="32.25" customHeight="1" thickBot="1">
      <c r="A19" s="412"/>
      <c r="B19" s="413" t="s">
        <v>90</v>
      </c>
      <c r="C19" s="403">
        <f>SUM(C7:C18)</f>
        <v>11372</v>
      </c>
      <c r="D19" s="404">
        <f t="shared" ref="D19:E19" si="8">SUM(D7:D18)</f>
        <v>1634156.2</v>
      </c>
      <c r="E19" s="405">
        <f t="shared" si="8"/>
        <v>11672</v>
      </c>
      <c r="F19" s="406">
        <f>SUM(F7:F18)</f>
        <v>1677266.4</v>
      </c>
      <c r="G19" s="403">
        <f>SUM(G7:G18)</f>
        <v>48965</v>
      </c>
      <c r="H19" s="404">
        <f>SUM(H7:H18)</f>
        <v>2618648.1999999997</v>
      </c>
      <c r="I19" s="405">
        <f t="shared" ref="I19" si="9">SUM(I7:I18)</f>
        <v>49180</v>
      </c>
      <c r="J19" s="406">
        <f t="shared" ref="J19:O19" si="10">SUM(J7:J18)</f>
        <v>2624631.7599999998</v>
      </c>
      <c r="K19" s="403">
        <f t="shared" si="10"/>
        <v>2243</v>
      </c>
      <c r="L19" s="405">
        <f t="shared" si="10"/>
        <v>2243</v>
      </c>
      <c r="M19" s="404">
        <f t="shared" si="10"/>
        <v>460774.6399999999</v>
      </c>
      <c r="N19" s="409">
        <f t="shared" si="10"/>
        <v>12410.869999999999</v>
      </c>
      <c r="O19" s="406">
        <f t="shared" si="10"/>
        <v>473185.50999999995</v>
      </c>
    </row>
    <row r="20" spans="1:21" ht="21.75" customHeight="1">
      <c r="B20" s="224"/>
      <c r="C20" s="225"/>
      <c r="D20" s="226"/>
      <c r="E20" s="225"/>
      <c r="F20" s="226">
        <f>ROUND(F19/1000,1)</f>
        <v>1677.3</v>
      </c>
      <c r="G20" s="225"/>
      <c r="H20" s="226"/>
      <c r="I20" s="225"/>
      <c r="J20" s="226">
        <f>ROUND(J19/1000,1)</f>
        <v>2624.6</v>
      </c>
      <c r="K20" s="225"/>
      <c r="L20" s="225"/>
      <c r="M20" s="226">
        <f>ROUND(M19/1000,1)</f>
        <v>460.8</v>
      </c>
      <c r="N20" s="226">
        <f t="shared" ref="N20:O20" si="11">ROUND(N19/1000,1)</f>
        <v>12.4</v>
      </c>
      <c r="O20" s="226">
        <f t="shared" si="11"/>
        <v>473.2</v>
      </c>
      <c r="U20"/>
    </row>
    <row r="21" spans="1:21" ht="33.75" customHeight="1" thickBot="1">
      <c r="B21" s="473" t="s">
        <v>240</v>
      </c>
      <c r="C21" s="473"/>
      <c r="D21" s="473"/>
      <c r="E21" s="227"/>
      <c r="F21" s="228"/>
      <c r="H21" s="227"/>
      <c r="M21" s="226"/>
    </row>
    <row r="22" spans="1:21" s="211" customFormat="1" ht="42.75" customHeight="1">
      <c r="A22" s="229"/>
      <c r="B22" s="414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5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5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16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17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18" t="s">
        <v>242</v>
      </c>
      <c r="C27" s="256"/>
      <c r="D27" s="254" t="s">
        <v>241</v>
      </c>
      <c r="E27" s="254" t="s">
        <v>241</v>
      </c>
      <c r="F27" s="255">
        <f>+F20-F26</f>
        <v>1677.3</v>
      </c>
      <c r="G27" s="256" t="s">
        <v>241</v>
      </c>
      <c r="H27" s="254" t="s">
        <v>241</v>
      </c>
      <c r="I27" s="254" t="s">
        <v>241</v>
      </c>
      <c r="J27" s="255">
        <f>J20-J26</f>
        <v>2624.6</v>
      </c>
      <c r="K27" s="256" t="s">
        <v>241</v>
      </c>
      <c r="L27" s="254" t="s">
        <v>241</v>
      </c>
      <c r="M27" s="257">
        <f>M20-M26</f>
        <v>460.8</v>
      </c>
      <c r="N27" s="253" t="s">
        <v>241</v>
      </c>
      <c r="O27" s="255">
        <f>+O20-M26</f>
        <v>473.2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69" t="s">
        <v>2</v>
      </c>
      <c r="D30" s="469"/>
      <c r="E30" s="212"/>
      <c r="F30" s="212"/>
      <c r="G30" s="474"/>
      <c r="H30" s="474"/>
      <c r="I30" s="262"/>
      <c r="J30" s="471" t="str">
        <f>+'Ekamut-caxs'!D73</f>
        <v>Նաիրա Մկրտչյան</v>
      </c>
      <c r="K30" s="471"/>
      <c r="M30" s="228"/>
    </row>
    <row r="31" spans="1:21" s="211" customFormat="1">
      <c r="C31" s="263"/>
      <c r="D31" s="263"/>
      <c r="E31" s="264"/>
      <c r="F31" s="264"/>
      <c r="G31" s="472" t="s">
        <v>91</v>
      </c>
      <c r="H31" s="472"/>
      <c r="I31" s="265"/>
      <c r="J31" s="472" t="s">
        <v>109</v>
      </c>
      <c r="K31" s="472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1"/>
      <c r="H32" s="471"/>
      <c r="I32" s="267"/>
      <c r="J32" s="471" t="str">
        <f>+'Ekamut-caxs'!D75</f>
        <v>Միուդա Փանոսյան</v>
      </c>
      <c r="K32" s="471"/>
    </row>
    <row r="33" spans="3:13" s="211" customFormat="1">
      <c r="C33" s="227"/>
      <c r="D33" s="227"/>
      <c r="G33" s="472" t="s">
        <v>91</v>
      </c>
      <c r="H33" s="472"/>
      <c r="I33" s="265"/>
      <c r="J33" s="472" t="s">
        <v>109</v>
      </c>
      <c r="K33" s="472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270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68" t="s">
        <v>213</v>
      </c>
      <c r="J36" s="468"/>
      <c r="K36" s="271"/>
      <c r="L36" s="468"/>
      <c r="M36" s="468"/>
    </row>
    <row r="37" spans="3:13">
      <c r="C37" s="269"/>
      <c r="D37" s="269"/>
      <c r="E37" s="468" t="s">
        <v>212</v>
      </c>
      <c r="F37" s="468"/>
      <c r="I37" s="468"/>
      <c r="J37" s="468"/>
      <c r="K37" s="271"/>
      <c r="L37" s="468"/>
      <c r="M37" s="468"/>
    </row>
    <row r="38" spans="3:13">
      <c r="C38" s="269"/>
      <c r="D38" s="269"/>
      <c r="E38" s="468"/>
      <c r="F38" s="46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2" zoomScaleSheetLayoutView="100" workbookViewId="0">
      <selection activeCell="F79" sqref="F7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0" t="s">
        <v>67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6" s="7" customFormat="1" ht="20.25">
      <c r="A2" s="442" t="str">
        <f>+'Ekamut-caxs'!A7</f>
        <v xml:space="preserve">«Երևանի հ․ 98 մսուր-մանկապարտեզ» ՀՈԱԿ-ի 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6" ht="17.25">
      <c r="A3" s="459" t="s">
        <v>279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156"/>
      <c r="O3" s="156"/>
      <c r="P3" s="156"/>
    </row>
    <row r="4" spans="1:16" ht="16.5">
      <c r="M4" s="163" t="s">
        <v>0</v>
      </c>
    </row>
    <row r="5" spans="1:16" ht="13.5" customHeight="1">
      <c r="A5" s="488" t="s">
        <v>144</v>
      </c>
      <c r="B5" s="488" t="s">
        <v>68</v>
      </c>
      <c r="C5" s="486" t="s">
        <v>208</v>
      </c>
      <c r="D5" s="486"/>
      <c r="E5" s="486"/>
      <c r="F5" s="486"/>
      <c r="G5" s="486"/>
      <c r="H5" s="486"/>
      <c r="I5" s="486"/>
      <c r="J5" s="486"/>
      <c r="K5" s="486"/>
      <c r="L5" s="486"/>
      <c r="M5" s="487" t="s">
        <v>145</v>
      </c>
    </row>
    <row r="6" spans="1:16" ht="89.25" customHeight="1">
      <c r="A6" s="488"/>
      <c r="B6" s="488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7"/>
    </row>
    <row r="7" spans="1:16" ht="27.75" customHeight="1">
      <c r="A7" s="116">
        <v>1</v>
      </c>
      <c r="B7" s="147" t="s">
        <v>193</v>
      </c>
      <c r="C7" s="148">
        <v>6364</v>
      </c>
      <c r="D7" s="148">
        <v>59892.800000000003</v>
      </c>
      <c r="E7" s="148">
        <v>1913.6</v>
      </c>
      <c r="F7" s="148">
        <f>IF(E7&gt;1,C15,"")</f>
        <v>297.89999999999998</v>
      </c>
      <c r="G7" s="148">
        <f>+J15</f>
        <v>780.2</v>
      </c>
      <c r="H7" s="200">
        <f>H10*1.17*161.2+3*119.6+H10*150.8</f>
        <v>2734.6279999999997</v>
      </c>
      <c r="I7" s="429">
        <f>181.2*6</f>
        <v>1087.1999999999998</v>
      </c>
      <c r="J7" s="200">
        <v>1282</v>
      </c>
      <c r="K7" s="148">
        <v>0</v>
      </c>
      <c r="L7" s="148">
        <f>+'Dramakani hamematakan'!C28/12</f>
        <v>379.80833333333334</v>
      </c>
      <c r="M7" s="149">
        <f>ROUND(SUM(C7:L7),1)</f>
        <v>74732.100000000006</v>
      </c>
    </row>
    <row r="8" spans="1:16" ht="35.25" customHeight="1">
      <c r="A8" s="116">
        <v>1.1000000000000001</v>
      </c>
      <c r="B8" s="162" t="s">
        <v>89</v>
      </c>
      <c r="C8" s="148">
        <v>0</v>
      </c>
      <c r="D8" s="148">
        <v>18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18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74750.100000000006</v>
      </c>
    </row>
    <row r="10" spans="1:16" s="118" customFormat="1" ht="18.75" customHeight="1">
      <c r="B10" s="210">
        <v>5444.8</v>
      </c>
      <c r="C10" s="120">
        <f>+B10*11</f>
        <v>59892.800000000003</v>
      </c>
      <c r="D10" s="120">
        <f>+C7*11</f>
        <v>70004</v>
      </c>
      <c r="E10" s="395">
        <f>478.4*4</f>
        <v>1913.6</v>
      </c>
      <c r="F10" s="121"/>
      <c r="G10" s="121"/>
      <c r="H10" s="209">
        <v>7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8">
        <f>5923.164-478.4</f>
        <v>5444.7640000000001</v>
      </c>
      <c r="C11" s="103"/>
      <c r="D11" s="422">
        <f>+D10-120</f>
        <v>69884</v>
      </c>
      <c r="E11" s="126"/>
      <c r="F11" s="126"/>
      <c r="G11" s="127"/>
      <c r="H11" s="58"/>
      <c r="I11" s="58"/>
      <c r="J11" s="103"/>
      <c r="K11" s="491"/>
      <c r="L11" s="491"/>
      <c r="M11" s="128"/>
    </row>
    <row r="12" spans="1:16" s="118" customFormat="1" ht="69" customHeight="1">
      <c r="B12" s="484" t="s">
        <v>205</v>
      </c>
      <c r="C12" s="485"/>
      <c r="D12" s="127"/>
      <c r="G12" s="103"/>
      <c r="H12" s="103"/>
      <c r="I12" s="484" t="s">
        <v>206</v>
      </c>
      <c r="J12" s="485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>
        <f>128.2*10</f>
        <v>1282</v>
      </c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>
      <c r="E16" s="6">
        <f>+E15*4</f>
        <v>5128</v>
      </c>
    </row>
    <row r="17" spans="2:11" s="136" customFormat="1" ht="24" customHeight="1">
      <c r="B17" s="172" t="s">
        <v>2</v>
      </c>
      <c r="C17" s="173"/>
      <c r="D17" s="482"/>
      <c r="E17" s="482"/>
      <c r="F17" s="174"/>
      <c r="G17" s="174"/>
      <c r="H17" s="489" t="str">
        <f>+'Ekamut-caxs'!D73</f>
        <v>Նաիրա Մկրտչյան</v>
      </c>
      <c r="I17" s="489"/>
      <c r="J17" s="489"/>
      <c r="K17" s="137"/>
    </row>
    <row r="18" spans="2:11" s="138" customFormat="1" ht="17.25" customHeight="1">
      <c r="B18" s="175"/>
      <c r="C18" s="176"/>
      <c r="D18" s="483" t="s">
        <v>91</v>
      </c>
      <c r="E18" s="483"/>
      <c r="F18" s="177"/>
      <c r="G18" s="178"/>
      <c r="H18" s="490" t="s">
        <v>92</v>
      </c>
      <c r="I18" s="490"/>
      <c r="J18" s="490"/>
      <c r="K18" s="139"/>
    </row>
    <row r="19" spans="2:11" s="136" customFormat="1" ht="24.75" customHeight="1">
      <c r="B19" s="179" t="s">
        <v>6</v>
      </c>
      <c r="C19" s="173"/>
      <c r="D19" s="482"/>
      <c r="E19" s="482"/>
      <c r="F19" s="180"/>
      <c r="G19" s="180"/>
      <c r="H19" s="489" t="str">
        <f>+'Ekamut-caxs'!D75</f>
        <v>Միուդա Փանոսյան</v>
      </c>
      <c r="I19" s="489"/>
      <c r="J19" s="489"/>
      <c r="K19" s="137"/>
    </row>
    <row r="20" spans="2:11" s="138" customFormat="1" ht="18.75" customHeight="1">
      <c r="B20" s="176"/>
      <c r="C20" s="176"/>
      <c r="D20" s="483" t="s">
        <v>91</v>
      </c>
      <c r="E20" s="483"/>
      <c r="F20" s="177"/>
      <c r="G20" s="178"/>
      <c r="H20" s="490" t="s">
        <v>92</v>
      </c>
      <c r="I20" s="490"/>
      <c r="J20" s="490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F79" sqref="F79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3" t="s">
        <v>67</v>
      </c>
      <c r="B1" s="493"/>
      <c r="C1" s="493"/>
      <c r="D1" s="493"/>
    </row>
    <row r="2" spans="1:4" ht="17.25">
      <c r="A2" s="494" t="str">
        <f>+'Ekamut-caxs'!A7:D7</f>
        <v xml:space="preserve">«Երևանի հ․ 98 մսուր-մանկապարտեզ» ՀՈԱԿ-ի </v>
      </c>
      <c r="B2" s="494"/>
      <c r="C2" s="494"/>
      <c r="D2" s="494"/>
    </row>
    <row r="3" spans="1:4" ht="39.75" customHeight="1">
      <c r="A3" s="494" t="s">
        <v>278</v>
      </c>
      <c r="B3" s="494"/>
      <c r="C3" s="494"/>
      <c r="D3" s="494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124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2</v>
      </c>
      <c r="D11" s="279">
        <f>SUM(D12:D14)</f>
        <v>60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30</v>
      </c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f>SUM(C16:C18)</f>
        <v>2</v>
      </c>
      <c r="D15" s="279">
        <f>SUM(D16:D18)</f>
        <v>60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257</v>
      </c>
      <c r="C19" s="279">
        <f>SUM(C20:C22)</f>
        <v>2</v>
      </c>
      <c r="D19" s="279">
        <f>SUM(D20:D22)</f>
        <v>66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33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33</v>
      </c>
    </row>
    <row r="22" spans="1:4" ht="23.25" customHeight="1">
      <c r="A22" s="281">
        <v>4.3</v>
      </c>
      <c r="B22" s="283" t="s">
        <v>220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7</v>
      </c>
      <c r="D23" s="279">
        <f>D7+D11+D15+D19</f>
        <v>206</v>
      </c>
    </row>
    <row r="24" spans="1:4" ht="48.75" customHeight="1"/>
    <row r="25" spans="1:4" ht="17.25">
      <c r="B25" s="285" t="s">
        <v>2</v>
      </c>
      <c r="C25" s="495" t="str">
        <f>+'Ekamut-caxs'!D73</f>
        <v>Նաիրա Մկրտչյան</v>
      </c>
      <c r="D25" s="495"/>
    </row>
    <row r="26" spans="1:4" ht="15.75" customHeight="1">
      <c r="B26" s="286" t="s">
        <v>4</v>
      </c>
      <c r="C26" s="492" t="s">
        <v>5</v>
      </c>
      <c r="D26" s="492"/>
    </row>
    <row r="27" spans="1:4" ht="27" customHeight="1">
      <c r="B27" s="287" t="s">
        <v>6</v>
      </c>
      <c r="C27" s="495" t="str">
        <f>+'Ekamut-caxs'!D75</f>
        <v>Միուդա Փանոսյան</v>
      </c>
      <c r="D27" s="495"/>
    </row>
    <row r="28" spans="1:4">
      <c r="B28" s="288"/>
      <c r="C28" s="492" t="s">
        <v>5</v>
      </c>
      <c r="D28" s="492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https://mul2.yerevan.am/tasks/2176028/oneclick?token=a554ff11b1ef45589787fea79a9c8466</cp:keywords>
  <cp:lastModifiedBy>Lusine Petrosyan</cp:lastModifiedBy>
  <cp:lastPrinted>2025-04-21T05:25:44Z</cp:lastPrinted>
  <dcterms:created xsi:type="dcterms:W3CDTF">1996-10-14T23:33:28Z</dcterms:created>
  <dcterms:modified xsi:type="dcterms:W3CDTF">2025-05-20T15:31:28Z</dcterms:modified>
</cp:coreProperties>
</file>